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rência de Contratações\LICITACÃO\Licitações\2026\PE 000013.26 - RP para aquisição de mobiliários\01 - Fase Interna\09 - Edital &amp; Anexos\"/>
    </mc:Choice>
  </mc:AlternateContent>
  <xr:revisionPtr revIDLastSave="0" documentId="13_ncr:1_{FB40A19E-095A-455A-ACDA-5E3D23A5926F}" xr6:coauthVersionLast="47" xr6:coauthVersionMax="47" xr10:uidLastSave="{00000000-0000-0000-0000-000000000000}"/>
  <bookViews>
    <workbookView xWindow="-120" yWindow="-120" windowWidth="29040" windowHeight="15720" tabRatio="391" xr2:uid="{E4548092-38B0-4AFB-BD04-8840A565918C}"/>
  </bookViews>
  <sheets>
    <sheet name="Compilado" sheetId="4" r:id="rId1"/>
  </sheets>
  <definedNames>
    <definedName name="_xlnm._FilterDatabase" localSheetId="0" hidden="1">Compilado!$A$6:$AE$68</definedName>
    <definedName name="_xlnm.Print_Area" localSheetId="0">Compilado!$A$2:$AE$68</definedName>
    <definedName name="_xlnm.Print_Titles" localSheetId="0">Compilado!$6:$6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4" l="1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H4" i="4"/>
  <c r="AE50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7" i="4"/>
  <c r="AE4" i="4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</futureMetadata>
  <valueMetadata count="6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</valueMetadata>
</metadata>
</file>

<file path=xl/sharedStrings.xml><?xml version="1.0" encoding="utf-8"?>
<sst xmlns="http://schemas.openxmlformats.org/spreadsheetml/2006/main" count="258" uniqueCount="257">
  <si>
    <t>Item</t>
  </si>
  <si>
    <t>PT0000000000370</t>
  </si>
  <si>
    <t>Estante em aço com 6 prateleiras</t>
  </si>
  <si>
    <t>PT0000000000402</t>
  </si>
  <si>
    <t>PT0000000000403</t>
  </si>
  <si>
    <t>Estante alta modular em estilo industrial</t>
  </si>
  <si>
    <t>PT0000000000404</t>
  </si>
  <si>
    <t>PT0000000000405</t>
  </si>
  <si>
    <t>Estante dupla alta modular em estilo industrial</t>
  </si>
  <si>
    <t>PT0000000000406</t>
  </si>
  <si>
    <t>PT0000000000407</t>
  </si>
  <si>
    <t>Estante dupla alta modular com porta em estilo industrial</t>
  </si>
  <si>
    <t>A12</t>
  </si>
  <si>
    <t>PT0000000000371</t>
  </si>
  <si>
    <t>Arquivo para pasta suspensa em aço</t>
  </si>
  <si>
    <t>PR0000000011629</t>
  </si>
  <si>
    <t>Nicho em MDP com 16 repartições</t>
  </si>
  <si>
    <t>PT0000000000368</t>
  </si>
  <si>
    <t>PT0000000000369</t>
  </si>
  <si>
    <t>L03</t>
  </si>
  <si>
    <t>PT0000000000892</t>
  </si>
  <si>
    <t>Armário guarda-volumes em aço - 4 portas - previsão para cadeado</t>
  </si>
  <si>
    <t>PT0000000000893</t>
  </si>
  <si>
    <t>Armário guarda-volumes em aço - 10 portas - previsão para cadeado</t>
  </si>
  <si>
    <t>PT0000000000389</t>
  </si>
  <si>
    <t xml:space="preserve">Cadeira de aproximação empilhavel 
</t>
  </si>
  <si>
    <t>Cavaletti., linha Go, cód. 34006.</t>
  </si>
  <si>
    <t>C05</t>
  </si>
  <si>
    <t xml:space="preserve">Poltrona espera 3
</t>
  </si>
  <si>
    <t>Cavaletti, linha Spot, cód. 36060.</t>
  </si>
  <si>
    <t>PT0000000000392</t>
  </si>
  <si>
    <t>C18</t>
  </si>
  <si>
    <t>PT0000000000409</t>
  </si>
  <si>
    <t>Cavaletti Linha Spin. Banqueta Spin 705 mm, Cód.36814.</t>
  </si>
  <si>
    <t>C25</t>
  </si>
  <si>
    <t>Cadeira executiva giratória com apoio de braço (15º pavimento)</t>
  </si>
  <si>
    <t>Cavaletti Linha Yon, Giratória, Cód. 47101.</t>
  </si>
  <si>
    <t xml:space="preserve">Cadeira fixa de aproximação </t>
  </si>
  <si>
    <t>C30</t>
  </si>
  <si>
    <t>Cadeira fixa de aproximação - Extra (140kg)</t>
  </si>
  <si>
    <t>Cadeira fixa de aproximação - Extra (250Kg)</t>
  </si>
  <si>
    <t>Cadeira Fixa 1L - Extra (250 Kg) - c/ Braço</t>
  </si>
  <si>
    <t>Cavaletti, linha Go, cód. 34010 - 1L - Obeso (250 Kg) - c/ Braço</t>
  </si>
  <si>
    <t>C33</t>
  </si>
  <si>
    <t>Cadeira executiva giratória com apoio de braço - Extra (140Kg)</t>
  </si>
  <si>
    <t>C34</t>
  </si>
  <si>
    <t xml:space="preserve">Poltrona espera 4 </t>
  </si>
  <si>
    <t>Cavaletti, Linha Bee,  Cod. 36.706</t>
  </si>
  <si>
    <t>C35</t>
  </si>
  <si>
    <t>Cavaletti, Linha Bee,  Cod. 36.702</t>
  </si>
  <si>
    <t>C36</t>
  </si>
  <si>
    <t>C37</t>
  </si>
  <si>
    <t>Alberflex, linha Work, Cód. WKCF2</t>
  </si>
  <si>
    <t>C38</t>
  </si>
  <si>
    <t>PT0000000000394</t>
  </si>
  <si>
    <t>Sofá modular 1 lugar reto sem braço</t>
  </si>
  <si>
    <t>Cavaletti Linha Spin, Cód. 36865</t>
  </si>
  <si>
    <t>PT0000000000395</t>
  </si>
  <si>
    <t>Cavaletti Linha Spin, Cód. 36813</t>
  </si>
  <si>
    <t>PT0000000000396</t>
  </si>
  <si>
    <t>Cavaletti Linha Spin, Cód. 36845 IN</t>
  </si>
  <si>
    <t>PT0000000000397</t>
  </si>
  <si>
    <t>Cavaletti Linha Spin, Cód. 36890 IN</t>
  </si>
  <si>
    <t xml:space="preserve">S05
</t>
  </si>
  <si>
    <t>PT0000000000398</t>
  </si>
  <si>
    <t>Sofá modular 2 lugares curvo encosto interno 180º sem braço</t>
  </si>
  <si>
    <t>Cavaletti Linha Spin, Cód. 36818</t>
  </si>
  <si>
    <t>PT0000000000399</t>
  </si>
  <si>
    <t>Cavaletti Linha Spin, Cód. 36845 EX</t>
  </si>
  <si>
    <t>PT0000000000400</t>
  </si>
  <si>
    <t>Cavaletti Linha Spin, Cód. 36890 EX</t>
  </si>
  <si>
    <t>PT0000000000401</t>
  </si>
  <si>
    <t xml:space="preserve">Mesa modular </t>
  </si>
  <si>
    <t>Cavaletti Linha Spin, Cód. 36805</t>
  </si>
  <si>
    <t>PT0000000000583</t>
  </si>
  <si>
    <t>Sofá Lowback 2L com 1 encosto, 1 canto e painéis baixos</t>
  </si>
  <si>
    <t>Cavaletti Float, Cód. 23254
Sofá Lowback 2L com 1 encosto, 1 canto e painéis baixos</t>
  </si>
  <si>
    <t>S10</t>
  </si>
  <si>
    <t>Sofá Lounge 1L com Encosto e Braços</t>
  </si>
  <si>
    <t>Cavaletti Float, Modelo Sofá Lounge 1L com encosto e braços, cód. 23.131</t>
  </si>
  <si>
    <t>S11</t>
  </si>
  <si>
    <t>Sofá Lounge 2L com 1 Encosto e 1 Canto</t>
  </si>
  <si>
    <t>Cavaletti Float, Modelo Sofá Lounge 2L com 1 encosto e 1 canto, cód. 23.203.</t>
  </si>
  <si>
    <t>S12</t>
  </si>
  <si>
    <t>Banco lounge 2L</t>
  </si>
  <si>
    <t>Cavaletti Float, Modelo banco lounge 2L, cód. 23.201</t>
  </si>
  <si>
    <t>S13</t>
  </si>
  <si>
    <t>Sofá Lounge 1L com Canto</t>
  </si>
  <si>
    <t>Cavaletti Float, Modelo Sofá Lounge 1L com 1 canto, cód. 23.103</t>
  </si>
  <si>
    <t>S14</t>
  </si>
  <si>
    <t>Sofá Lounge 1L com Encosto</t>
  </si>
  <si>
    <t>Cavaletti Float, Modelo Sofá Lounge 1L com encosto cód. 23.102</t>
  </si>
  <si>
    <t>S15</t>
  </si>
  <si>
    <t>Banco Lounge 1L com Meia-Mesa</t>
  </si>
  <si>
    <t>Cavaletti Float, Modelo banco lounge com meia mesa cód. 23.104</t>
  </si>
  <si>
    <t>S16</t>
  </si>
  <si>
    <t>Sofá 1L com encosto e braço</t>
  </si>
  <si>
    <t>S17</t>
  </si>
  <si>
    <t>Sofá 2L com encosto e braço</t>
  </si>
  <si>
    <t>PT0000000000374</t>
  </si>
  <si>
    <t>PT0000000000376</t>
  </si>
  <si>
    <t xml:space="preserve">M06
</t>
  </si>
  <si>
    <t>PT0000000000378</t>
  </si>
  <si>
    <t>PT0000000000379</t>
  </si>
  <si>
    <t>Mesa retangular com caixa de tomada no tampo (120cm)</t>
  </si>
  <si>
    <t>PT0000000000381</t>
  </si>
  <si>
    <t>PT0000000000383</t>
  </si>
  <si>
    <t>Mesa retangular basculante</t>
  </si>
  <si>
    <t>PT0000000000384</t>
  </si>
  <si>
    <t>Mesa quadrada</t>
  </si>
  <si>
    <t>M16</t>
  </si>
  <si>
    <t>M19</t>
  </si>
  <si>
    <t>PT0000000000408</t>
  </si>
  <si>
    <t>M20</t>
  </si>
  <si>
    <t>PT0000000000582</t>
  </si>
  <si>
    <t>Mesa Retangular pé de disco</t>
  </si>
  <si>
    <t>M22</t>
  </si>
  <si>
    <t>Mesa de centro M</t>
  </si>
  <si>
    <t>PT0000000000359</t>
  </si>
  <si>
    <t>CADEIRA DE ALUMINIO COM TELA SLING E APOIO DE BRACO (PISCINA)</t>
  </si>
  <si>
    <t>PT0000000000360</t>
  </si>
  <si>
    <t>ESPREGUICADEIRA ALUMINIO COM TELA SLING (PISCINA)</t>
  </si>
  <si>
    <t>B01</t>
  </si>
  <si>
    <t>Biombo Acústico Separador de Ambiente Autoportante Médio</t>
  </si>
  <si>
    <t>B02</t>
  </si>
  <si>
    <t>Biombo Acústico Separador de Ambiente Autoportante Alto</t>
  </si>
  <si>
    <t>B03</t>
  </si>
  <si>
    <t>Cabine para 1 lugar</t>
  </si>
  <si>
    <t>B04</t>
  </si>
  <si>
    <t>Cabine para 2 lugares</t>
  </si>
  <si>
    <t>Total</t>
  </si>
  <si>
    <t>Banqueta alta para aparador</t>
  </si>
  <si>
    <t>Cadeira executiva giratória com apoio de braços - Extra (140Kg)</t>
  </si>
  <si>
    <t>Poltrona espera 5 (140Kg)</t>
  </si>
  <si>
    <t>Poltrona espera 6 (250Kg)</t>
  </si>
  <si>
    <t>Cadeira para eventos</t>
  </si>
  <si>
    <t>Cadeira para eventos (modelo para pessoa obesa)</t>
  </si>
  <si>
    <t>Sofá modular 2 lugares reto sem braço</t>
  </si>
  <si>
    <t>Sofá modular 1 lugar curvo encosto interno 45º sem braço</t>
  </si>
  <si>
    <t>Sofá modular 2 lugares curvo encosto interno 90º sem braço</t>
  </si>
  <si>
    <t>Sofá modular 1 lugar curvo encosto externo 45º sem braço</t>
  </si>
  <si>
    <t>Sofá modular 2 lugares curvo encosto externo 90º sem braço</t>
  </si>
  <si>
    <t>Mesa redonda maior</t>
  </si>
  <si>
    <t>Mesa redonda menor</t>
  </si>
  <si>
    <t>Mesa trapezoidal</t>
  </si>
  <si>
    <t>Mesa retangular (120cm)</t>
  </si>
  <si>
    <t>Mesa retangular (140cm)</t>
  </si>
  <si>
    <t xml:space="preserve">Mesa aparador alta </t>
  </si>
  <si>
    <t xml:space="preserve">Estante baixa modular em estilo industrial </t>
  </si>
  <si>
    <t>Estante dupla baixa modular em estilo industrial</t>
  </si>
  <si>
    <t>Estante dupla baixa modular com porta em estilo industrial</t>
  </si>
  <si>
    <t>Armário guarda-volumes em aço - 8 portas - previsão para cadeado</t>
  </si>
  <si>
    <t>Cavaletti, linha Start, cód. 4008.</t>
  </si>
  <si>
    <t>Reserva da Ata</t>
  </si>
  <si>
    <t>PT0000000001229</t>
  </si>
  <si>
    <t>PT0000000001230</t>
  </si>
  <si>
    <t>Cavaletti, linha Start, cód. 4003.</t>
  </si>
  <si>
    <t>PT0000000001234</t>
  </si>
  <si>
    <t>PT0000000001235</t>
  </si>
  <si>
    <t>PT0000000001236</t>
  </si>
  <si>
    <t>PT0000000001237</t>
  </si>
  <si>
    <t>PT0000000001238</t>
  </si>
  <si>
    <t>PT0000000001239</t>
  </si>
  <si>
    <t>PT0000000001240</t>
  </si>
  <si>
    <t>PT0000000001241</t>
  </si>
  <si>
    <t>PT0000000001242</t>
  </si>
  <si>
    <t>PT0000000001243</t>
  </si>
  <si>
    <t>PT0000000001244</t>
  </si>
  <si>
    <t>PT0000000001245</t>
  </si>
  <si>
    <t>PT0000000001246</t>
  </si>
  <si>
    <t>PT0000000001247</t>
  </si>
  <si>
    <t>PT0000000001248</t>
  </si>
  <si>
    <t>PT0000000001249</t>
  </si>
  <si>
    <t>PT0000000001250</t>
  </si>
  <si>
    <t>PT0000000001251</t>
  </si>
  <si>
    <t>PT0000000001252</t>
  </si>
  <si>
    <t>PT0000000001253</t>
  </si>
  <si>
    <t>PT0000000001254</t>
  </si>
  <si>
    <t>PT0000000001255</t>
  </si>
  <si>
    <t>A08</t>
  </si>
  <si>
    <t>A06</t>
  </si>
  <si>
    <t>A05</t>
  </si>
  <si>
    <t>A07</t>
  </si>
  <si>
    <t>A10</t>
  </si>
  <si>
    <t>A09</t>
  </si>
  <si>
    <t>A11</t>
  </si>
  <si>
    <t>A13</t>
  </si>
  <si>
    <t>L01</t>
  </si>
  <si>
    <t>L02</t>
  </si>
  <si>
    <t>L04</t>
  </si>
  <si>
    <t>C04</t>
  </si>
  <si>
    <t>C12</t>
  </si>
  <si>
    <t>C29</t>
  </si>
  <si>
    <t>C31</t>
  </si>
  <si>
    <t>C32</t>
  </si>
  <si>
    <t>S01</t>
  </si>
  <si>
    <t>S02</t>
  </si>
  <si>
    <t>S03</t>
  </si>
  <si>
    <t>S04</t>
  </si>
  <si>
    <t>S06</t>
  </si>
  <si>
    <t>S07</t>
  </si>
  <si>
    <t>S08</t>
  </si>
  <si>
    <t>S09</t>
  </si>
  <si>
    <t>M01</t>
  </si>
  <si>
    <t>M03</t>
  </si>
  <si>
    <t>M07</t>
  </si>
  <si>
    <t>M09</t>
  </si>
  <si>
    <t>M11</t>
  </si>
  <si>
    <t>M12</t>
  </si>
  <si>
    <t>E03</t>
  </si>
  <si>
    <t>E06</t>
  </si>
  <si>
    <t>Nilko, cód. 2304</t>
  </si>
  <si>
    <t>Nilko, cód. 3334</t>
  </si>
  <si>
    <t>Nilko, cód. 2702</t>
  </si>
  <si>
    <t>Nilko, cód. 2335</t>
  </si>
  <si>
    <t>Cavaletti, linha Start, cód. 4007 P Extra 140kg</t>
  </si>
  <si>
    <t>Cavaletti, linha Start, cód. 4007 Extra 250kg</t>
  </si>
  <si>
    <t>Cavaletti, Linha Bee,  Cod. 36.703</t>
  </si>
  <si>
    <t>Cavaletti - Linha Float - Cód. 23.965</t>
  </si>
  <si>
    <t>Cavaletti Spin - 36801 Aparador Spin</t>
  </si>
  <si>
    <t>Lote</t>
  </si>
  <si>
    <t>Unidade de Medida: Unidades.</t>
  </si>
  <si>
    <t>Cód Eng</t>
  </si>
  <si>
    <t>Imagem/foto 
ilustrativa</t>
  </si>
  <si>
    <t>Olegário Maciel</t>
  </si>
  <si>
    <t>C. de Excel. - expansão odontologia</t>
  </si>
  <si>
    <t>Colégio Januária</t>
  </si>
  <si>
    <t>Posto de saúde Januária</t>
  </si>
  <si>
    <t>Unidade Januária</t>
  </si>
  <si>
    <t>Portaria Paracatu</t>
  </si>
  <si>
    <t>Sede</t>
  </si>
  <si>
    <t>MB Central</t>
  </si>
  <si>
    <t>Ag. de Turismo</t>
  </si>
  <si>
    <t>Colégio Montes Claros</t>
  </si>
  <si>
    <t>Tupinambás</t>
  </si>
  <si>
    <t>Ag. Palladium</t>
  </si>
  <si>
    <t>Santa Luzia</t>
  </si>
  <si>
    <t>Uberaba</t>
  </si>
  <si>
    <t xml:space="preserve">Marca/ modelo ratificação </t>
  </si>
  <si>
    <t>Armário guarda-volumes em aço - 12 portas - previsão para cadeado</t>
  </si>
  <si>
    <t>S Sebastião do Paraíso</t>
  </si>
  <si>
    <t>Ituiutaba</t>
  </si>
  <si>
    <t>Cavaletti Linha Vélo, Giratória, Cód. 42101</t>
  </si>
  <si>
    <t>PR0000000016900</t>
  </si>
  <si>
    <t>PR0000000016901</t>
  </si>
  <si>
    <t>Alberflex, linha Liza, Cód. LZFO. (modelo para pessoa obesa suporta até 250Kg.)</t>
  </si>
  <si>
    <t xml:space="preserve">Linha Float, marca Cavaletti. Cód. 23.963 </t>
  </si>
  <si>
    <t>Cavaletti Linha Boldy, Cód. 31117.</t>
  </si>
  <si>
    <t>Cavaletti Linha Boldy, Cód. 31127.</t>
  </si>
  <si>
    <t>Uberlândia Orç. Prog./26</t>
  </si>
  <si>
    <t>Montes Claros Orç. Prog./26</t>
  </si>
  <si>
    <t>Sesc Venda Nova OP/26 e projeto</t>
  </si>
  <si>
    <t>Paracatu Orç. Prog./26</t>
  </si>
  <si>
    <t>Lavras Orç. Prog./26</t>
  </si>
  <si>
    <t>Ouro Preto Orç. Prog./26</t>
  </si>
  <si>
    <t>Código MXM
Sesc</t>
  </si>
  <si>
    <t>ANEXO VI - QUANTITATIVO ESTIMADO PARA CADA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</si>
</sst>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 Nova Cond"/>
      <family val="2"/>
    </font>
    <font>
      <sz val="11"/>
      <color theme="1"/>
      <name val="Arial Nova Cond"/>
      <family val="2"/>
    </font>
    <font>
      <b/>
      <sz val="10.9"/>
      <color indexed="8"/>
      <name val="Calibri"/>
      <family val="2"/>
    </font>
    <font>
      <sz val="10.9"/>
      <color theme="1"/>
      <name val="Calibri"/>
      <family val="2"/>
    </font>
    <font>
      <b/>
      <sz val="10.9"/>
      <color theme="1"/>
      <name val="Calibri"/>
      <family val="2"/>
    </font>
    <font>
      <sz val="10.9"/>
      <color theme="5" tint="-0.249977111117893"/>
      <name val="Calibri"/>
      <family val="2"/>
    </font>
    <font>
      <sz val="10.9"/>
      <name val="Calibri"/>
      <family val="2"/>
    </font>
    <font>
      <b/>
      <sz val="10.9"/>
      <color rgb="FF0070C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2">
  <rv s="0">
    <v>0</v>
    <v>5</v>
  </rv>
  <rv s="1">
    <v>1</v>
    <v>5</v>
    <v>Foto preta e branca de um armário
Descrição gerada automaticamente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1">
    <v>8</v>
    <v>5</v>
    <v>Janela de vidro
Descrição gerada automaticamente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1">
    <v>16</v>
    <v>5</v>
    <v>Imagem em preto e branco
Descrição gerada automaticamente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1">
    <v>26</v>
    <v>5</v>
    <v>Uma imagem contendo Gráfico
Descrição gerada automaticamente</v>
  </rv>
  <rv s="1">
    <v>27</v>
    <v>5</v>
    <v>Uma imagem contendo Forma
Descrição gerada automaticamente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1">
    <v>36</v>
    <v>5</v>
    <v>Imagem em preto e branco
Descrição gerada automaticamente com confiança média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1">
    <v>52</v>
    <v>5</v>
    <v>Imagem em branco e preto em cima de mesa
Descrição gerada automaticamente com confiança média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  <rv s="0">
    <v>61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21B0A-E704-4481-B9E7-25EA9551C72D}">
  <sheetPr>
    <pageSetUpPr fitToPage="1"/>
  </sheetPr>
  <dimension ref="A2:AE68"/>
  <sheetViews>
    <sheetView showGridLines="0" tabSelected="1" zoomScale="90" zoomScaleNormal="90" workbookViewId="0">
      <pane xSplit="7" ySplit="6" topLeftCell="H7" activePane="bottomRight" state="frozen"/>
      <selection pane="topRight" activeCell="G1" sqref="G1"/>
      <selection pane="bottomLeft" activeCell="A7" sqref="A7"/>
      <selection pane="bottomRight" activeCell="P11" sqref="P11"/>
    </sheetView>
  </sheetViews>
  <sheetFormatPr defaultRowHeight="15" x14ac:dyDescent="0.25"/>
  <cols>
    <col min="1" max="1" width="8" style="14" bestFit="1" customWidth="1"/>
    <col min="2" max="2" width="13.140625" style="14" customWidth="1"/>
    <col min="3" max="3" width="12.7109375" style="14" bestFit="1" customWidth="1"/>
    <col min="4" max="4" width="19.42578125" style="14" bestFit="1" customWidth="1"/>
    <col min="5" max="5" width="14.28515625" style="14" customWidth="1"/>
    <col min="6" max="6" width="5.140625" style="5" bestFit="1" customWidth="1"/>
    <col min="7" max="7" width="4.85546875" style="5" bestFit="1" customWidth="1"/>
    <col min="8" max="8" width="8.7109375" style="14" bestFit="1" customWidth="1"/>
    <col min="9" max="9" width="12.140625" style="14" bestFit="1" customWidth="1"/>
    <col min="10" max="12" width="8.7109375" style="14" bestFit="1" customWidth="1"/>
    <col min="13" max="13" width="9" style="14" bestFit="1" customWidth="1"/>
    <col min="14" max="14" width="11.140625" style="14" bestFit="1" customWidth="1"/>
    <col min="15" max="15" width="9.140625" style="14" bestFit="1" customWidth="1"/>
    <col min="16" max="16" width="5.42578125" style="5" bestFit="1" customWidth="1"/>
    <col min="17" max="17" width="10.140625" style="5" bestFit="1" customWidth="1"/>
    <col min="18" max="18" width="11.85546875" style="5" bestFit="1" customWidth="1"/>
    <col min="19" max="19" width="11" style="5" bestFit="1" customWidth="1"/>
    <col min="20" max="20" width="10.7109375" style="5" customWidth="1"/>
    <col min="21" max="21" width="8.28515625" style="5" bestFit="1" customWidth="1"/>
    <col min="22" max="22" width="7.7109375" style="5" bestFit="1" customWidth="1"/>
    <col min="23" max="23" width="8.5703125" style="5" bestFit="1" customWidth="1"/>
    <col min="24" max="24" width="12.7109375" style="5" bestFit="1" customWidth="1"/>
    <col min="25" max="25" width="11" style="5" bestFit="1" customWidth="1"/>
    <col min="26" max="27" width="13.140625" style="5" customWidth="1"/>
    <col min="28" max="28" width="11" style="5" bestFit="1" customWidth="1"/>
    <col min="29" max="29" width="12.7109375" style="5" bestFit="1" customWidth="1"/>
    <col min="30" max="30" width="8.7109375" style="5" customWidth="1"/>
    <col min="31" max="31" width="5.5703125" style="5" bestFit="1" customWidth="1"/>
    <col min="32" max="32" width="9.140625" style="2" customWidth="1"/>
    <col min="33" max="16384" width="9.140625" style="2"/>
  </cols>
  <sheetData>
    <row r="2" spans="1:31" s="1" customFormat="1" ht="18" customHeight="1" x14ac:dyDescent="0.25">
      <c r="A2" s="20" t="s">
        <v>256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 s="1" customFormat="1" ht="3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s="3" customFormat="1" ht="24" customHeight="1" x14ac:dyDescent="0.25">
      <c r="A4" s="17" t="s">
        <v>221</v>
      </c>
      <c r="B4" s="18"/>
      <c r="C4" s="18"/>
      <c r="D4" s="18"/>
      <c r="E4" s="18"/>
      <c r="F4" s="18"/>
      <c r="G4" s="19"/>
      <c r="H4" s="6">
        <f>SUBTOTAL(9,H7:H1048576)</f>
        <v>51</v>
      </c>
      <c r="I4" s="6">
        <f t="shared" ref="I4:AD4" si="0">SUBTOTAL(9,I7:I1048576)</f>
        <v>26</v>
      </c>
      <c r="J4" s="6">
        <f t="shared" si="0"/>
        <v>115</v>
      </c>
      <c r="K4" s="6">
        <f t="shared" si="0"/>
        <v>112</v>
      </c>
      <c r="L4" s="6">
        <f t="shared" si="0"/>
        <v>667</v>
      </c>
      <c r="M4" s="6">
        <f t="shared" si="0"/>
        <v>7</v>
      </c>
      <c r="N4" s="6">
        <f t="shared" si="0"/>
        <v>443</v>
      </c>
      <c r="O4" s="6">
        <f t="shared" si="0"/>
        <v>423</v>
      </c>
      <c r="P4" s="6">
        <f t="shared" si="0"/>
        <v>229</v>
      </c>
      <c r="Q4" s="6">
        <f t="shared" si="0"/>
        <v>1</v>
      </c>
      <c r="R4" s="6">
        <f t="shared" si="0"/>
        <v>6</v>
      </c>
      <c r="S4" s="6">
        <f t="shared" si="0"/>
        <v>74</v>
      </c>
      <c r="T4" s="6">
        <f t="shared" si="0"/>
        <v>5</v>
      </c>
      <c r="U4" s="6">
        <f t="shared" si="0"/>
        <v>7</v>
      </c>
      <c r="V4" s="6">
        <f t="shared" si="0"/>
        <v>7</v>
      </c>
      <c r="W4" s="6">
        <f t="shared" si="0"/>
        <v>24</v>
      </c>
      <c r="X4" s="6">
        <f t="shared" si="0"/>
        <v>33</v>
      </c>
      <c r="Y4" s="6">
        <f t="shared" si="0"/>
        <v>6</v>
      </c>
      <c r="Z4" s="6">
        <f t="shared" si="0"/>
        <v>112</v>
      </c>
      <c r="AA4" s="6">
        <f t="shared" si="0"/>
        <v>5</v>
      </c>
      <c r="AB4" s="6">
        <f t="shared" si="0"/>
        <v>1</v>
      </c>
      <c r="AC4" s="6">
        <f t="shared" si="0"/>
        <v>5</v>
      </c>
      <c r="AD4" s="6">
        <f t="shared" si="0"/>
        <v>485</v>
      </c>
      <c r="AE4" s="6">
        <f>SUBTOTAL(9,AE7:AE1048576)</f>
        <v>2844</v>
      </c>
    </row>
    <row r="5" spans="1:31" s="1" customFormat="1" ht="4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s="3" customFormat="1" ht="45" x14ac:dyDescent="0.25">
      <c r="A6" s="15" t="s">
        <v>222</v>
      </c>
      <c r="B6" s="15" t="s">
        <v>255</v>
      </c>
      <c r="C6" s="15" t="s">
        <v>223</v>
      </c>
      <c r="D6" s="15" t="s">
        <v>0</v>
      </c>
      <c r="E6" s="15" t="s">
        <v>238</v>
      </c>
      <c r="F6" s="15" t="s">
        <v>0</v>
      </c>
      <c r="G6" s="15" t="s">
        <v>220</v>
      </c>
      <c r="H6" s="16" t="s">
        <v>224</v>
      </c>
      <c r="I6" s="16" t="s">
        <v>225</v>
      </c>
      <c r="J6" s="16" t="s">
        <v>226</v>
      </c>
      <c r="K6" s="16" t="s">
        <v>227</v>
      </c>
      <c r="L6" s="16" t="s">
        <v>228</v>
      </c>
      <c r="M6" s="16" t="s">
        <v>229</v>
      </c>
      <c r="N6" s="16" t="s">
        <v>240</v>
      </c>
      <c r="O6" s="16" t="s">
        <v>241</v>
      </c>
      <c r="P6" s="16" t="s">
        <v>230</v>
      </c>
      <c r="Q6" s="16" t="s">
        <v>235</v>
      </c>
      <c r="R6" s="16" t="s">
        <v>234</v>
      </c>
      <c r="S6" s="16" t="s">
        <v>236</v>
      </c>
      <c r="T6" s="15" t="s">
        <v>231</v>
      </c>
      <c r="U6" s="15" t="s">
        <v>232</v>
      </c>
      <c r="V6" s="15" t="s">
        <v>233</v>
      </c>
      <c r="W6" s="15" t="s">
        <v>237</v>
      </c>
      <c r="X6" s="15" t="s">
        <v>249</v>
      </c>
      <c r="Y6" s="15" t="s">
        <v>250</v>
      </c>
      <c r="Z6" s="15" t="s">
        <v>251</v>
      </c>
      <c r="AA6" s="15" t="s">
        <v>252</v>
      </c>
      <c r="AB6" s="15" t="s">
        <v>253</v>
      </c>
      <c r="AC6" s="15" t="s">
        <v>254</v>
      </c>
      <c r="AD6" s="6" t="s">
        <v>153</v>
      </c>
      <c r="AE6" s="6" t="s">
        <v>130</v>
      </c>
    </row>
    <row r="7" spans="1:31" ht="84.75" customHeight="1" x14ac:dyDescent="0.25">
      <c r="A7" s="7" t="s">
        <v>181</v>
      </c>
      <c r="B7" s="7" t="s">
        <v>1</v>
      </c>
      <c r="C7" s="7" t="e" vm="1">
        <v>#VALUE!</v>
      </c>
      <c r="D7" s="7" t="s">
        <v>2</v>
      </c>
      <c r="E7" s="7"/>
      <c r="F7" s="8">
        <v>1</v>
      </c>
      <c r="G7" s="8">
        <v>1</v>
      </c>
      <c r="H7" s="7"/>
      <c r="I7" s="7">
        <v>3</v>
      </c>
      <c r="J7" s="7">
        <v>10</v>
      </c>
      <c r="K7" s="7">
        <v>10</v>
      </c>
      <c r="L7" s="7">
        <v>30</v>
      </c>
      <c r="M7" s="7"/>
      <c r="N7" s="7">
        <v>74</v>
      </c>
      <c r="O7" s="7">
        <v>48</v>
      </c>
      <c r="P7" s="7"/>
      <c r="Q7" s="7"/>
      <c r="R7" s="7"/>
      <c r="S7" s="7"/>
      <c r="T7" s="7"/>
      <c r="U7" s="7"/>
      <c r="V7" s="7"/>
      <c r="W7" s="7"/>
      <c r="X7" s="7">
        <v>2</v>
      </c>
      <c r="Y7" s="7"/>
      <c r="Z7" s="7"/>
      <c r="AA7" s="7"/>
      <c r="AB7" s="7"/>
      <c r="AC7" s="7"/>
      <c r="AD7" s="7">
        <v>14</v>
      </c>
      <c r="AE7" s="9">
        <f>SUM(H7:AD7)</f>
        <v>191</v>
      </c>
    </row>
    <row r="8" spans="1:31" ht="85.5" customHeight="1" x14ac:dyDescent="0.25">
      <c r="A8" s="7" t="s">
        <v>12</v>
      </c>
      <c r="B8" s="7" t="s">
        <v>13</v>
      </c>
      <c r="C8" s="7" t="e" vm="2">
        <v>#VALUE!</v>
      </c>
      <c r="D8" s="7" t="s">
        <v>14</v>
      </c>
      <c r="E8" s="7"/>
      <c r="F8" s="8">
        <v>2</v>
      </c>
      <c r="G8" s="8">
        <v>1</v>
      </c>
      <c r="H8" s="7"/>
      <c r="I8" s="7"/>
      <c r="J8" s="7">
        <v>5</v>
      </c>
      <c r="K8" s="7">
        <v>3</v>
      </c>
      <c r="L8" s="7">
        <v>15</v>
      </c>
      <c r="M8" s="7"/>
      <c r="N8" s="10">
        <v>20</v>
      </c>
      <c r="O8" s="10">
        <v>12</v>
      </c>
      <c r="P8" s="7"/>
      <c r="Q8" s="7"/>
      <c r="R8" s="7"/>
      <c r="S8" s="7"/>
      <c r="T8" s="7"/>
      <c r="U8" s="7"/>
      <c r="V8" s="7">
        <v>1</v>
      </c>
      <c r="W8" s="7"/>
      <c r="X8" s="7"/>
      <c r="Y8" s="7"/>
      <c r="Z8" s="7"/>
      <c r="AA8" s="7">
        <v>5</v>
      </c>
      <c r="AB8" s="7">
        <v>1</v>
      </c>
      <c r="AC8" s="7"/>
      <c r="AD8" s="7">
        <v>9</v>
      </c>
      <c r="AE8" s="9">
        <f t="shared" ref="AE8:AE68" si="1">SUM(H8:AD8)</f>
        <v>71</v>
      </c>
    </row>
    <row r="9" spans="1:31" ht="69" customHeight="1" x14ac:dyDescent="0.25">
      <c r="A9" s="7" t="s">
        <v>180</v>
      </c>
      <c r="B9" s="7" t="s">
        <v>3</v>
      </c>
      <c r="C9" s="7" t="e" vm="3">
        <v>#VALUE!</v>
      </c>
      <c r="D9" s="7" t="s">
        <v>148</v>
      </c>
      <c r="E9" s="7"/>
      <c r="F9" s="8">
        <v>3</v>
      </c>
      <c r="G9" s="8">
        <v>2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>
        <v>4</v>
      </c>
      <c r="AE9" s="9">
        <f t="shared" si="1"/>
        <v>4</v>
      </c>
    </row>
    <row r="10" spans="1:31" ht="69" customHeight="1" x14ac:dyDescent="0.25">
      <c r="A10" s="7" t="s">
        <v>182</v>
      </c>
      <c r="B10" s="7" t="s">
        <v>4</v>
      </c>
      <c r="C10" s="7" t="e" vm="4">
        <v>#VALUE!</v>
      </c>
      <c r="D10" s="7" t="s">
        <v>5</v>
      </c>
      <c r="E10" s="7"/>
      <c r="F10" s="8">
        <v>4</v>
      </c>
      <c r="G10" s="8">
        <v>2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>
        <v>4</v>
      </c>
      <c r="Y10" s="7"/>
      <c r="Z10" s="7"/>
      <c r="AA10" s="7"/>
      <c r="AB10" s="7"/>
      <c r="AC10" s="7"/>
      <c r="AD10" s="7">
        <v>2</v>
      </c>
      <c r="AE10" s="9">
        <f t="shared" si="1"/>
        <v>6</v>
      </c>
    </row>
    <row r="11" spans="1:31" ht="52.5" customHeight="1" x14ac:dyDescent="0.25">
      <c r="A11" s="7" t="s">
        <v>179</v>
      </c>
      <c r="B11" s="7" t="s">
        <v>6</v>
      </c>
      <c r="C11" s="7" t="e" vm="5">
        <v>#VALUE!</v>
      </c>
      <c r="D11" s="7" t="s">
        <v>149</v>
      </c>
      <c r="E11" s="7"/>
      <c r="F11" s="8">
        <v>5</v>
      </c>
      <c r="G11" s="8">
        <v>2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>
        <v>2</v>
      </c>
      <c r="Y11" s="7"/>
      <c r="Z11" s="7"/>
      <c r="AA11" s="7"/>
      <c r="AB11" s="7"/>
      <c r="AC11" s="7"/>
      <c r="AD11" s="7">
        <v>2</v>
      </c>
      <c r="AE11" s="9">
        <f t="shared" si="1"/>
        <v>4</v>
      </c>
    </row>
    <row r="12" spans="1:31" ht="69" customHeight="1" x14ac:dyDescent="0.25">
      <c r="A12" s="7" t="s">
        <v>184</v>
      </c>
      <c r="B12" s="7" t="s">
        <v>7</v>
      </c>
      <c r="C12" s="7" t="e" vm="6">
        <v>#VALUE!</v>
      </c>
      <c r="D12" s="7" t="s">
        <v>8</v>
      </c>
      <c r="E12" s="7"/>
      <c r="F12" s="8">
        <v>6</v>
      </c>
      <c r="G12" s="8">
        <v>2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>
        <v>6</v>
      </c>
      <c r="Y12" s="7"/>
      <c r="Z12" s="7"/>
      <c r="AA12" s="7"/>
      <c r="AB12" s="7"/>
      <c r="AC12" s="7"/>
      <c r="AD12" s="7">
        <v>3</v>
      </c>
      <c r="AE12" s="9">
        <f t="shared" si="1"/>
        <v>9</v>
      </c>
    </row>
    <row r="13" spans="1:31" ht="69" customHeight="1" x14ac:dyDescent="0.25">
      <c r="A13" s="7" t="s">
        <v>183</v>
      </c>
      <c r="B13" s="7" t="s">
        <v>9</v>
      </c>
      <c r="C13" s="7" t="e" vm="7">
        <v>#VALUE!</v>
      </c>
      <c r="D13" s="7" t="s">
        <v>150</v>
      </c>
      <c r="E13" s="7"/>
      <c r="F13" s="8">
        <v>7</v>
      </c>
      <c r="G13" s="8">
        <v>2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>
        <v>2</v>
      </c>
      <c r="Y13" s="7"/>
      <c r="Z13" s="7"/>
      <c r="AA13" s="7"/>
      <c r="AB13" s="7"/>
      <c r="AC13" s="7"/>
      <c r="AD13" s="7">
        <v>2</v>
      </c>
      <c r="AE13" s="9">
        <f t="shared" si="1"/>
        <v>4</v>
      </c>
    </row>
    <row r="14" spans="1:31" ht="69" customHeight="1" x14ac:dyDescent="0.25">
      <c r="A14" s="7" t="s">
        <v>185</v>
      </c>
      <c r="B14" s="7" t="s">
        <v>10</v>
      </c>
      <c r="C14" s="7" t="e" vm="8">
        <v>#VALUE!</v>
      </c>
      <c r="D14" s="7" t="s">
        <v>11</v>
      </c>
      <c r="E14" s="7"/>
      <c r="F14" s="8">
        <v>8</v>
      </c>
      <c r="G14" s="8">
        <v>2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>
        <v>2</v>
      </c>
      <c r="Y14" s="7"/>
      <c r="Z14" s="7"/>
      <c r="AA14" s="7"/>
      <c r="AB14" s="7"/>
      <c r="AC14" s="7"/>
      <c r="AD14" s="7">
        <v>2</v>
      </c>
      <c r="AE14" s="9">
        <f t="shared" si="1"/>
        <v>4</v>
      </c>
    </row>
    <row r="15" spans="1:31" ht="47.25" customHeight="1" x14ac:dyDescent="0.25">
      <c r="A15" s="7" t="s">
        <v>186</v>
      </c>
      <c r="B15" s="7" t="s">
        <v>15</v>
      </c>
      <c r="C15" s="7" t="e" vm="9">
        <v>#VALUE!</v>
      </c>
      <c r="D15" s="7" t="s">
        <v>16</v>
      </c>
      <c r="E15" s="7"/>
      <c r="F15" s="8">
        <v>9</v>
      </c>
      <c r="G15" s="8">
        <v>3</v>
      </c>
      <c r="H15" s="7"/>
      <c r="I15" s="7"/>
      <c r="J15" s="7"/>
      <c r="K15" s="7"/>
      <c r="L15" s="7">
        <v>4</v>
      </c>
      <c r="M15" s="7"/>
      <c r="N15" s="10"/>
      <c r="O15" s="10">
        <v>2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>
        <v>2</v>
      </c>
      <c r="AE15" s="9">
        <f t="shared" si="1"/>
        <v>8</v>
      </c>
    </row>
    <row r="16" spans="1:31" ht="69" customHeight="1" x14ac:dyDescent="0.25">
      <c r="A16" s="7" t="s">
        <v>187</v>
      </c>
      <c r="B16" s="7" t="s">
        <v>17</v>
      </c>
      <c r="C16" s="7" t="e" vm="10">
        <v>#VALUE!</v>
      </c>
      <c r="D16" s="7" t="s">
        <v>151</v>
      </c>
      <c r="E16" s="7" t="s">
        <v>211</v>
      </c>
      <c r="F16" s="8">
        <v>10</v>
      </c>
      <c r="G16" s="8">
        <v>4</v>
      </c>
      <c r="H16" s="7"/>
      <c r="I16" s="7"/>
      <c r="J16" s="7">
        <v>1</v>
      </c>
      <c r="K16" s="7">
        <v>2</v>
      </c>
      <c r="L16" s="7">
        <v>10</v>
      </c>
      <c r="M16" s="7"/>
      <c r="N16" s="7">
        <v>3</v>
      </c>
      <c r="O16" s="7">
        <v>26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>
        <v>1</v>
      </c>
      <c r="AA16" s="7"/>
      <c r="AB16" s="7"/>
      <c r="AC16" s="7"/>
      <c r="AD16" s="7">
        <v>7</v>
      </c>
      <c r="AE16" s="9">
        <f t="shared" si="1"/>
        <v>50</v>
      </c>
    </row>
    <row r="17" spans="1:31" ht="69" customHeight="1" x14ac:dyDescent="0.25">
      <c r="A17" s="7" t="s">
        <v>188</v>
      </c>
      <c r="B17" s="7" t="s">
        <v>18</v>
      </c>
      <c r="C17" s="7" t="e" vm="11">
        <v>#VALUE!</v>
      </c>
      <c r="D17" s="7" t="s">
        <v>239</v>
      </c>
      <c r="E17" s="7" t="s">
        <v>212</v>
      </c>
      <c r="F17" s="8">
        <v>11</v>
      </c>
      <c r="G17" s="8">
        <v>4</v>
      </c>
      <c r="H17" s="7">
        <v>3</v>
      </c>
      <c r="I17" s="7"/>
      <c r="J17" s="7">
        <v>1</v>
      </c>
      <c r="K17" s="7">
        <v>2</v>
      </c>
      <c r="L17" s="7">
        <v>10</v>
      </c>
      <c r="M17" s="7"/>
      <c r="N17" s="7">
        <v>15</v>
      </c>
      <c r="O17" s="7">
        <v>5</v>
      </c>
      <c r="P17" s="7"/>
      <c r="Q17" s="7"/>
      <c r="R17" s="7"/>
      <c r="S17" s="7"/>
      <c r="T17" s="7"/>
      <c r="U17" s="7"/>
      <c r="V17" s="7"/>
      <c r="W17" s="7"/>
      <c r="X17" s="7">
        <v>4</v>
      </c>
      <c r="Y17" s="7"/>
      <c r="Z17" s="7"/>
      <c r="AA17" s="7"/>
      <c r="AB17" s="7"/>
      <c r="AC17" s="7"/>
      <c r="AD17" s="7">
        <v>6</v>
      </c>
      <c r="AE17" s="9">
        <f t="shared" si="1"/>
        <v>46</v>
      </c>
    </row>
    <row r="18" spans="1:31" ht="69" customHeight="1" x14ac:dyDescent="0.25">
      <c r="A18" s="7" t="s">
        <v>19</v>
      </c>
      <c r="B18" s="7" t="s">
        <v>20</v>
      </c>
      <c r="C18" s="7" t="e" vm="12">
        <v>#VALUE!</v>
      </c>
      <c r="D18" s="7" t="s">
        <v>21</v>
      </c>
      <c r="E18" s="7" t="s">
        <v>213</v>
      </c>
      <c r="F18" s="8">
        <v>12</v>
      </c>
      <c r="G18" s="8">
        <v>4</v>
      </c>
      <c r="H18" s="7"/>
      <c r="I18" s="7"/>
      <c r="J18" s="7">
        <v>1</v>
      </c>
      <c r="K18" s="7">
        <v>1</v>
      </c>
      <c r="L18" s="7">
        <v>10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>
        <v>4</v>
      </c>
      <c r="AE18" s="9">
        <f t="shared" si="1"/>
        <v>16</v>
      </c>
    </row>
    <row r="19" spans="1:31" ht="69" customHeight="1" x14ac:dyDescent="0.25">
      <c r="A19" s="7" t="s">
        <v>189</v>
      </c>
      <c r="B19" s="7" t="s">
        <v>22</v>
      </c>
      <c r="C19" s="7" t="e" vm="13">
        <v>#VALUE!</v>
      </c>
      <c r="D19" s="7" t="s">
        <v>23</v>
      </c>
      <c r="E19" s="7" t="s">
        <v>214</v>
      </c>
      <c r="F19" s="8">
        <v>13</v>
      </c>
      <c r="G19" s="8">
        <v>4</v>
      </c>
      <c r="H19" s="7"/>
      <c r="I19" s="7"/>
      <c r="J19" s="7">
        <v>4</v>
      </c>
      <c r="K19" s="7">
        <v>1</v>
      </c>
      <c r="L19" s="7">
        <v>10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>
        <v>5</v>
      </c>
      <c r="AE19" s="9">
        <f t="shared" si="1"/>
        <v>20</v>
      </c>
    </row>
    <row r="20" spans="1:31" ht="80.25" customHeight="1" x14ac:dyDescent="0.25">
      <c r="A20" s="7" t="s">
        <v>190</v>
      </c>
      <c r="B20" s="7" t="s">
        <v>24</v>
      </c>
      <c r="C20" s="7" t="e" vm="14">
        <v>#VALUE!</v>
      </c>
      <c r="D20" s="7" t="s">
        <v>25</v>
      </c>
      <c r="E20" s="7" t="s">
        <v>26</v>
      </c>
      <c r="F20" s="8">
        <v>14</v>
      </c>
      <c r="G20" s="8">
        <v>5</v>
      </c>
      <c r="H20" s="7">
        <v>5</v>
      </c>
      <c r="I20" s="7"/>
      <c r="J20" s="7">
        <v>22</v>
      </c>
      <c r="K20" s="7">
        <v>20</v>
      </c>
      <c r="L20" s="7">
        <v>200</v>
      </c>
      <c r="M20" s="7">
        <v>2</v>
      </c>
      <c r="N20" s="7">
        <v>111</v>
      </c>
      <c r="O20" s="7">
        <v>96</v>
      </c>
      <c r="P20" s="7"/>
      <c r="Q20" s="7"/>
      <c r="R20" s="7"/>
      <c r="S20" s="11">
        <v>24</v>
      </c>
      <c r="T20" s="7"/>
      <c r="U20" s="7"/>
      <c r="V20" s="7"/>
      <c r="W20" s="7"/>
      <c r="X20" s="7"/>
      <c r="Y20" s="7"/>
      <c r="Z20" s="7">
        <v>1</v>
      </c>
      <c r="AA20" s="7"/>
      <c r="AB20" s="7"/>
      <c r="AC20" s="7"/>
      <c r="AD20" s="7">
        <v>55</v>
      </c>
      <c r="AE20" s="9">
        <f t="shared" si="1"/>
        <v>536</v>
      </c>
    </row>
    <row r="21" spans="1:31" ht="62.25" customHeight="1" x14ac:dyDescent="0.25">
      <c r="A21" s="7" t="s">
        <v>27</v>
      </c>
      <c r="B21" s="7" t="s">
        <v>154</v>
      </c>
      <c r="C21" s="7" t="e" vm="15">
        <v>#VALUE!</v>
      </c>
      <c r="D21" s="7" t="s">
        <v>28</v>
      </c>
      <c r="E21" s="7" t="s">
        <v>29</v>
      </c>
      <c r="F21" s="8">
        <v>15</v>
      </c>
      <c r="G21" s="8">
        <v>5</v>
      </c>
      <c r="H21" s="7"/>
      <c r="I21" s="7"/>
      <c r="J21" s="7"/>
      <c r="K21" s="7">
        <v>4</v>
      </c>
      <c r="L21" s="7">
        <v>4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>
        <v>3</v>
      </c>
      <c r="AE21" s="9">
        <f t="shared" si="1"/>
        <v>11</v>
      </c>
    </row>
    <row r="22" spans="1:31" ht="69" customHeight="1" x14ac:dyDescent="0.25">
      <c r="A22" s="7" t="s">
        <v>191</v>
      </c>
      <c r="B22" s="7" t="s">
        <v>30</v>
      </c>
      <c r="C22" s="7" t="e" vm="16">
        <v>#VALUE!</v>
      </c>
      <c r="D22" s="7" t="s">
        <v>37</v>
      </c>
      <c r="E22" s="7" t="s">
        <v>152</v>
      </c>
      <c r="F22" s="8">
        <v>16</v>
      </c>
      <c r="G22" s="8">
        <v>5</v>
      </c>
      <c r="H22" s="7">
        <v>2</v>
      </c>
      <c r="I22" s="7">
        <v>8</v>
      </c>
      <c r="J22" s="7">
        <v>10</v>
      </c>
      <c r="K22" s="7">
        <v>20</v>
      </c>
      <c r="L22" s="7">
        <v>20</v>
      </c>
      <c r="M22" s="7"/>
      <c r="N22" s="7">
        <v>56</v>
      </c>
      <c r="O22" s="7"/>
      <c r="P22" s="7"/>
      <c r="Q22" s="7"/>
      <c r="R22" s="7"/>
      <c r="S22" s="7"/>
      <c r="T22" s="7"/>
      <c r="U22" s="7"/>
      <c r="V22" s="7">
        <v>6</v>
      </c>
      <c r="W22" s="7">
        <v>20</v>
      </c>
      <c r="X22" s="7"/>
      <c r="Y22" s="7">
        <v>6</v>
      </c>
      <c r="Z22" s="7">
        <v>2</v>
      </c>
      <c r="AA22" s="7"/>
      <c r="AB22" s="7"/>
      <c r="AC22" s="7"/>
      <c r="AD22" s="7">
        <v>23</v>
      </c>
      <c r="AE22" s="9">
        <f t="shared" si="1"/>
        <v>173</v>
      </c>
    </row>
    <row r="23" spans="1:31" ht="69" customHeight="1" x14ac:dyDescent="0.25">
      <c r="A23" s="7" t="s">
        <v>31</v>
      </c>
      <c r="B23" s="7" t="s">
        <v>32</v>
      </c>
      <c r="C23" s="7" t="e" vm="17">
        <v>#VALUE!</v>
      </c>
      <c r="D23" s="7" t="s">
        <v>131</v>
      </c>
      <c r="E23" s="7" t="s">
        <v>33</v>
      </c>
      <c r="F23" s="8">
        <v>17</v>
      </c>
      <c r="G23" s="8">
        <v>5</v>
      </c>
      <c r="H23" s="7">
        <v>5</v>
      </c>
      <c r="I23" s="7"/>
      <c r="J23" s="7"/>
      <c r="K23" s="7"/>
      <c r="L23" s="7">
        <v>20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>
        <v>32</v>
      </c>
      <c r="AA23" s="7"/>
      <c r="AB23" s="7"/>
      <c r="AC23" s="7"/>
      <c r="AD23" s="7">
        <v>17</v>
      </c>
      <c r="AE23" s="9">
        <f t="shared" si="1"/>
        <v>74</v>
      </c>
    </row>
    <row r="24" spans="1:31" ht="69" customHeight="1" x14ac:dyDescent="0.25">
      <c r="A24" s="7" t="s">
        <v>34</v>
      </c>
      <c r="B24" s="7" t="s">
        <v>155</v>
      </c>
      <c r="C24" s="7" t="e" vm="18">
        <v>#VALUE!</v>
      </c>
      <c r="D24" s="7" t="s">
        <v>35</v>
      </c>
      <c r="E24" s="7" t="s">
        <v>36</v>
      </c>
      <c r="F24" s="8">
        <v>18</v>
      </c>
      <c r="G24" s="8">
        <v>5</v>
      </c>
      <c r="H24" s="7"/>
      <c r="I24" s="7"/>
      <c r="J24" s="7">
        <v>6</v>
      </c>
      <c r="K24" s="7">
        <v>6</v>
      </c>
      <c r="L24" s="7">
        <v>12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>
        <v>8</v>
      </c>
      <c r="AE24" s="9">
        <f t="shared" si="1"/>
        <v>32</v>
      </c>
    </row>
    <row r="25" spans="1:31" ht="69" customHeight="1" x14ac:dyDescent="0.25">
      <c r="A25" s="7" t="s">
        <v>192</v>
      </c>
      <c r="B25" s="7" t="s">
        <v>157</v>
      </c>
      <c r="C25" s="7" t="e" vm="19">
        <v>#VALUE!</v>
      </c>
      <c r="D25" s="7" t="s">
        <v>132</v>
      </c>
      <c r="E25" s="7" t="s">
        <v>156</v>
      </c>
      <c r="F25" s="8">
        <v>19</v>
      </c>
      <c r="G25" s="8">
        <v>5</v>
      </c>
      <c r="H25" s="7"/>
      <c r="I25" s="7"/>
      <c r="J25" s="7"/>
      <c r="K25" s="7"/>
      <c r="L25" s="7">
        <v>30</v>
      </c>
      <c r="M25" s="7"/>
      <c r="N25" s="7"/>
      <c r="O25" s="7">
        <v>50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>
        <v>3</v>
      </c>
      <c r="AE25" s="9">
        <f t="shared" si="1"/>
        <v>83</v>
      </c>
    </row>
    <row r="26" spans="1:31" ht="69" customHeight="1" x14ac:dyDescent="0.25">
      <c r="A26" s="7" t="s">
        <v>38</v>
      </c>
      <c r="B26" s="7" t="s">
        <v>158</v>
      </c>
      <c r="C26" s="7" t="e" vm="20">
        <v>#VALUE!</v>
      </c>
      <c r="D26" s="7" t="s">
        <v>39</v>
      </c>
      <c r="E26" s="7" t="s">
        <v>215</v>
      </c>
      <c r="F26" s="8">
        <v>20</v>
      </c>
      <c r="G26" s="8">
        <v>5</v>
      </c>
      <c r="H26" s="7"/>
      <c r="I26" s="7"/>
      <c r="J26" s="7"/>
      <c r="K26" s="7"/>
      <c r="L26" s="7"/>
      <c r="M26" s="7"/>
      <c r="N26" s="7"/>
      <c r="O26" s="7">
        <v>62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>
        <v>2</v>
      </c>
      <c r="AE26" s="9">
        <f t="shared" si="1"/>
        <v>64</v>
      </c>
    </row>
    <row r="27" spans="1:31" ht="69" customHeight="1" x14ac:dyDescent="0.25">
      <c r="A27" s="7" t="s">
        <v>193</v>
      </c>
      <c r="B27" s="7" t="s">
        <v>159</v>
      </c>
      <c r="C27" s="7" t="e" vm="21">
        <v>#VALUE!</v>
      </c>
      <c r="D27" s="7" t="s">
        <v>40</v>
      </c>
      <c r="E27" s="7" t="s">
        <v>216</v>
      </c>
      <c r="F27" s="8">
        <v>21</v>
      </c>
      <c r="G27" s="8">
        <v>5</v>
      </c>
      <c r="H27" s="7"/>
      <c r="I27" s="7"/>
      <c r="J27" s="7"/>
      <c r="K27" s="7"/>
      <c r="L27" s="7"/>
      <c r="M27" s="7"/>
      <c r="N27" s="7"/>
      <c r="O27" s="7">
        <v>2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>
        <v>2</v>
      </c>
      <c r="AE27" s="9">
        <f t="shared" si="1"/>
        <v>4</v>
      </c>
    </row>
    <row r="28" spans="1:31" ht="69" customHeight="1" x14ac:dyDescent="0.25">
      <c r="A28" s="7" t="s">
        <v>194</v>
      </c>
      <c r="B28" s="7" t="s">
        <v>160</v>
      </c>
      <c r="C28" s="7" t="e" vm="22">
        <v>#VALUE!</v>
      </c>
      <c r="D28" s="7" t="s">
        <v>41</v>
      </c>
      <c r="E28" s="7" t="s">
        <v>42</v>
      </c>
      <c r="F28" s="8">
        <v>22</v>
      </c>
      <c r="G28" s="8">
        <v>5</v>
      </c>
      <c r="H28" s="7"/>
      <c r="I28" s="7"/>
      <c r="J28" s="7"/>
      <c r="K28" s="7"/>
      <c r="L28" s="7"/>
      <c r="M28" s="7"/>
      <c r="N28" s="7"/>
      <c r="O28" s="7">
        <v>6</v>
      </c>
      <c r="P28" s="7"/>
      <c r="Q28" s="7"/>
      <c r="R28" s="7">
        <v>6</v>
      </c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>
        <v>3</v>
      </c>
      <c r="AE28" s="9">
        <f t="shared" si="1"/>
        <v>15</v>
      </c>
    </row>
    <row r="29" spans="1:31" ht="69" customHeight="1" x14ac:dyDescent="0.25">
      <c r="A29" s="7" t="s">
        <v>43</v>
      </c>
      <c r="B29" s="7" t="s">
        <v>161</v>
      </c>
      <c r="C29" s="7" t="e" vm="23">
        <v>#VALUE!</v>
      </c>
      <c r="D29" s="7" t="s">
        <v>44</v>
      </c>
      <c r="E29" s="7" t="s">
        <v>242</v>
      </c>
      <c r="F29" s="8">
        <v>23</v>
      </c>
      <c r="G29" s="8">
        <v>5</v>
      </c>
      <c r="H29" s="7"/>
      <c r="I29" s="7"/>
      <c r="J29" s="7"/>
      <c r="K29" s="7"/>
      <c r="L29" s="7"/>
      <c r="M29" s="7"/>
      <c r="N29" s="7">
        <v>11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>
        <v>2</v>
      </c>
      <c r="AE29" s="9">
        <f t="shared" si="1"/>
        <v>13</v>
      </c>
    </row>
    <row r="30" spans="1:31" ht="69" customHeight="1" x14ac:dyDescent="0.25">
      <c r="A30" s="7" t="s">
        <v>45</v>
      </c>
      <c r="B30" s="7" t="s">
        <v>162</v>
      </c>
      <c r="C30" s="7" t="e" vm="24">
        <v>#VALUE!</v>
      </c>
      <c r="D30" s="7" t="s">
        <v>46</v>
      </c>
      <c r="E30" s="7" t="s">
        <v>47</v>
      </c>
      <c r="F30" s="8">
        <v>24</v>
      </c>
      <c r="G30" s="8">
        <v>5</v>
      </c>
      <c r="H30" s="7"/>
      <c r="I30" s="7"/>
      <c r="J30" s="7"/>
      <c r="K30" s="7"/>
      <c r="L30" s="7">
        <v>8</v>
      </c>
      <c r="M30" s="7"/>
      <c r="N30" s="7">
        <v>20</v>
      </c>
      <c r="O30" s="7">
        <v>15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>
        <v>2</v>
      </c>
      <c r="AE30" s="9">
        <f t="shared" si="1"/>
        <v>45</v>
      </c>
    </row>
    <row r="31" spans="1:31" ht="69" customHeight="1" x14ac:dyDescent="0.25">
      <c r="A31" s="7" t="s">
        <v>48</v>
      </c>
      <c r="B31" s="7" t="s">
        <v>163</v>
      </c>
      <c r="C31" s="7" t="e" vm="25">
        <v>#VALUE!</v>
      </c>
      <c r="D31" s="7" t="s">
        <v>133</v>
      </c>
      <c r="E31" s="7" t="s">
        <v>49</v>
      </c>
      <c r="F31" s="8">
        <v>25</v>
      </c>
      <c r="G31" s="8">
        <v>5</v>
      </c>
      <c r="H31" s="7">
        <v>18</v>
      </c>
      <c r="I31" s="7"/>
      <c r="J31" s="7"/>
      <c r="K31" s="7">
        <v>20</v>
      </c>
      <c r="L31" s="7">
        <v>8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>
        <v>14</v>
      </c>
      <c r="AE31" s="9">
        <f t="shared" si="1"/>
        <v>60</v>
      </c>
    </row>
    <row r="32" spans="1:31" ht="69" customHeight="1" x14ac:dyDescent="0.25">
      <c r="A32" s="7" t="s">
        <v>50</v>
      </c>
      <c r="B32" s="7" t="s">
        <v>164</v>
      </c>
      <c r="C32" s="7" t="e" vm="26">
        <v>#VALUE!</v>
      </c>
      <c r="D32" s="7" t="s">
        <v>134</v>
      </c>
      <c r="E32" s="7" t="s">
        <v>217</v>
      </c>
      <c r="F32" s="8">
        <v>26</v>
      </c>
      <c r="G32" s="8">
        <v>5</v>
      </c>
      <c r="H32" s="7">
        <v>1</v>
      </c>
      <c r="I32" s="7"/>
      <c r="J32" s="7"/>
      <c r="K32" s="7">
        <v>2</v>
      </c>
      <c r="L32" s="7">
        <v>6</v>
      </c>
      <c r="M32" s="7"/>
      <c r="N32" s="7">
        <v>7</v>
      </c>
      <c r="O32" s="7">
        <v>4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>
        <v>3</v>
      </c>
      <c r="AE32" s="9">
        <f t="shared" si="1"/>
        <v>23</v>
      </c>
    </row>
    <row r="33" spans="1:31" ht="69" customHeight="1" x14ac:dyDescent="0.25">
      <c r="A33" s="7" t="s">
        <v>111</v>
      </c>
      <c r="B33" s="7" t="s">
        <v>112</v>
      </c>
      <c r="C33" s="7" t="e" vm="27">
        <v>#VALUE!</v>
      </c>
      <c r="D33" s="7" t="s">
        <v>147</v>
      </c>
      <c r="E33" s="7" t="s">
        <v>219</v>
      </c>
      <c r="F33" s="8">
        <v>27</v>
      </c>
      <c r="G33" s="8">
        <v>5</v>
      </c>
      <c r="H33" s="7"/>
      <c r="I33" s="7"/>
      <c r="J33" s="7"/>
      <c r="K33" s="7"/>
      <c r="L33" s="7">
        <v>6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>
        <v>16</v>
      </c>
      <c r="AA33" s="7"/>
      <c r="AB33" s="7"/>
      <c r="AC33" s="7"/>
      <c r="AD33" s="7">
        <v>7</v>
      </c>
      <c r="AE33" s="9">
        <f t="shared" si="1"/>
        <v>29</v>
      </c>
    </row>
    <row r="34" spans="1:31" ht="69" customHeight="1" x14ac:dyDescent="0.25">
      <c r="A34" s="7" t="s">
        <v>113</v>
      </c>
      <c r="B34" s="7" t="s">
        <v>114</v>
      </c>
      <c r="C34" s="7" t="e" vm="28">
        <v>#VALUE!</v>
      </c>
      <c r="D34" s="7" t="s">
        <v>115</v>
      </c>
      <c r="E34" s="7" t="s">
        <v>218</v>
      </c>
      <c r="F34" s="8">
        <v>28</v>
      </c>
      <c r="G34" s="8">
        <v>5</v>
      </c>
      <c r="H34" s="7"/>
      <c r="I34" s="7"/>
      <c r="J34" s="7"/>
      <c r="K34" s="7"/>
      <c r="L34" s="7">
        <v>4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>
        <v>3</v>
      </c>
      <c r="AE34" s="9">
        <f t="shared" si="1"/>
        <v>7</v>
      </c>
    </row>
    <row r="35" spans="1:31" ht="66" customHeight="1" x14ac:dyDescent="0.25">
      <c r="A35" s="7" t="s">
        <v>195</v>
      </c>
      <c r="B35" s="7" t="s">
        <v>54</v>
      </c>
      <c r="C35" s="7" t="e" vm="29">
        <v>#VALUE!</v>
      </c>
      <c r="D35" s="7" t="s">
        <v>55</v>
      </c>
      <c r="E35" s="7" t="s">
        <v>56</v>
      </c>
      <c r="F35" s="8">
        <v>29</v>
      </c>
      <c r="G35" s="8">
        <v>6</v>
      </c>
      <c r="H35" s="7">
        <v>3</v>
      </c>
      <c r="I35" s="7"/>
      <c r="J35" s="7">
        <v>4</v>
      </c>
      <c r="K35" s="7"/>
      <c r="L35" s="7">
        <v>4</v>
      </c>
      <c r="M35" s="7"/>
      <c r="N35" s="7">
        <v>6</v>
      </c>
      <c r="O35" s="7">
        <v>6</v>
      </c>
      <c r="P35" s="7"/>
      <c r="Q35" s="7"/>
      <c r="R35" s="7"/>
      <c r="S35" s="7"/>
      <c r="T35" s="7"/>
      <c r="U35" s="7">
        <v>1</v>
      </c>
      <c r="V35" s="7"/>
      <c r="W35" s="7"/>
      <c r="X35" s="7"/>
      <c r="Y35" s="7"/>
      <c r="Z35" s="7">
        <v>2</v>
      </c>
      <c r="AA35" s="7"/>
      <c r="AB35" s="7"/>
      <c r="AC35" s="7"/>
      <c r="AD35" s="7">
        <v>4</v>
      </c>
      <c r="AE35" s="9">
        <f t="shared" si="1"/>
        <v>30</v>
      </c>
    </row>
    <row r="36" spans="1:31" ht="66" customHeight="1" x14ac:dyDescent="0.25">
      <c r="A36" s="7" t="s">
        <v>196</v>
      </c>
      <c r="B36" s="7" t="s">
        <v>57</v>
      </c>
      <c r="C36" s="7" t="e" vm="30">
        <v>#VALUE!</v>
      </c>
      <c r="D36" s="7" t="s">
        <v>137</v>
      </c>
      <c r="E36" s="7" t="s">
        <v>58</v>
      </c>
      <c r="F36" s="8">
        <v>30</v>
      </c>
      <c r="G36" s="8">
        <v>6</v>
      </c>
      <c r="H36" s="7">
        <v>7</v>
      </c>
      <c r="I36" s="7">
        <v>8</v>
      </c>
      <c r="J36" s="7">
        <v>10</v>
      </c>
      <c r="K36" s="7"/>
      <c r="L36" s="7">
        <v>10</v>
      </c>
      <c r="M36" s="7"/>
      <c r="N36" s="7">
        <v>28</v>
      </c>
      <c r="O36" s="7">
        <v>4</v>
      </c>
      <c r="P36" s="7"/>
      <c r="Q36" s="7"/>
      <c r="R36" s="7"/>
      <c r="S36" s="7">
        <v>4</v>
      </c>
      <c r="T36" s="7">
        <v>4</v>
      </c>
      <c r="U36" s="7">
        <v>2</v>
      </c>
      <c r="V36" s="7"/>
      <c r="W36" s="7">
        <v>2</v>
      </c>
      <c r="X36" s="7">
        <v>1</v>
      </c>
      <c r="Y36" s="7"/>
      <c r="Z36" s="7">
        <v>2</v>
      </c>
      <c r="AA36" s="7"/>
      <c r="AB36" s="7"/>
      <c r="AC36" s="7"/>
      <c r="AD36" s="7">
        <v>13</v>
      </c>
      <c r="AE36" s="9">
        <f t="shared" si="1"/>
        <v>95</v>
      </c>
    </row>
    <row r="37" spans="1:31" ht="66" customHeight="1" x14ac:dyDescent="0.25">
      <c r="A37" s="7" t="s">
        <v>197</v>
      </c>
      <c r="B37" s="7" t="s">
        <v>59</v>
      </c>
      <c r="C37" s="7" t="e" vm="31">
        <v>#VALUE!</v>
      </c>
      <c r="D37" s="7" t="s">
        <v>138</v>
      </c>
      <c r="E37" s="7" t="s">
        <v>60</v>
      </c>
      <c r="F37" s="8">
        <v>31</v>
      </c>
      <c r="G37" s="8">
        <v>6</v>
      </c>
      <c r="H37" s="7"/>
      <c r="I37" s="7"/>
      <c r="J37" s="7"/>
      <c r="K37" s="7"/>
      <c r="L37" s="7">
        <v>4</v>
      </c>
      <c r="M37" s="7"/>
      <c r="N37" s="7"/>
      <c r="O37" s="7"/>
      <c r="P37" s="7"/>
      <c r="Q37" s="7"/>
      <c r="R37" s="7"/>
      <c r="S37" s="7">
        <v>2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>
        <v>5</v>
      </c>
      <c r="AE37" s="9">
        <f t="shared" si="1"/>
        <v>11</v>
      </c>
    </row>
    <row r="38" spans="1:31" ht="66" customHeight="1" x14ac:dyDescent="0.25">
      <c r="A38" s="7" t="s">
        <v>198</v>
      </c>
      <c r="B38" s="7" t="s">
        <v>61</v>
      </c>
      <c r="C38" s="7" t="e" vm="32">
        <v>#VALUE!</v>
      </c>
      <c r="D38" s="7" t="s">
        <v>139</v>
      </c>
      <c r="E38" s="7" t="s">
        <v>62</v>
      </c>
      <c r="F38" s="8">
        <v>32</v>
      </c>
      <c r="G38" s="8">
        <v>6</v>
      </c>
      <c r="H38" s="7">
        <v>4</v>
      </c>
      <c r="I38" s="7"/>
      <c r="J38" s="7">
        <v>2</v>
      </c>
      <c r="K38" s="7"/>
      <c r="L38" s="7">
        <v>10</v>
      </c>
      <c r="M38" s="7"/>
      <c r="N38" s="7">
        <v>6</v>
      </c>
      <c r="O38" s="7">
        <v>6</v>
      </c>
      <c r="P38" s="7"/>
      <c r="Q38" s="7"/>
      <c r="R38" s="7"/>
      <c r="S38" s="7">
        <v>8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>
        <v>8</v>
      </c>
      <c r="AE38" s="9">
        <f t="shared" si="1"/>
        <v>44</v>
      </c>
    </row>
    <row r="39" spans="1:31" ht="66" customHeight="1" x14ac:dyDescent="0.25">
      <c r="A39" s="7" t="s">
        <v>63</v>
      </c>
      <c r="B39" s="7" t="s">
        <v>64</v>
      </c>
      <c r="C39" s="7" t="e" vm="33">
        <v>#VALUE!</v>
      </c>
      <c r="D39" s="7" t="s">
        <v>65</v>
      </c>
      <c r="E39" s="7" t="s">
        <v>66</v>
      </c>
      <c r="F39" s="8">
        <v>33</v>
      </c>
      <c r="G39" s="8">
        <v>6</v>
      </c>
      <c r="H39" s="7">
        <v>1</v>
      </c>
      <c r="I39" s="7"/>
      <c r="J39" s="7">
        <v>2</v>
      </c>
      <c r="K39" s="7"/>
      <c r="L39" s="7">
        <v>10</v>
      </c>
      <c r="M39" s="7"/>
      <c r="N39" s="7">
        <v>6</v>
      </c>
      <c r="O39" s="7">
        <v>6</v>
      </c>
      <c r="P39" s="7"/>
      <c r="Q39" s="7"/>
      <c r="R39" s="7"/>
      <c r="S39" s="7">
        <v>2</v>
      </c>
      <c r="T39" s="7"/>
      <c r="U39" s="7"/>
      <c r="V39" s="7"/>
      <c r="W39" s="7">
        <v>2</v>
      </c>
      <c r="X39" s="7"/>
      <c r="Y39" s="7"/>
      <c r="Z39" s="7"/>
      <c r="AA39" s="7"/>
      <c r="AB39" s="7"/>
      <c r="AC39" s="7"/>
      <c r="AD39" s="7">
        <v>7</v>
      </c>
      <c r="AE39" s="9">
        <f t="shared" si="1"/>
        <v>36</v>
      </c>
    </row>
    <row r="40" spans="1:31" ht="66" customHeight="1" x14ac:dyDescent="0.25">
      <c r="A40" s="7" t="s">
        <v>199</v>
      </c>
      <c r="B40" s="7" t="s">
        <v>67</v>
      </c>
      <c r="C40" s="7" t="e" vm="34">
        <v>#VALUE!</v>
      </c>
      <c r="D40" s="7" t="s">
        <v>140</v>
      </c>
      <c r="E40" s="7" t="s">
        <v>68</v>
      </c>
      <c r="F40" s="8">
        <v>34</v>
      </c>
      <c r="G40" s="8">
        <v>6</v>
      </c>
      <c r="H40" s="7"/>
      <c r="I40" s="7">
        <v>4</v>
      </c>
      <c r="J40" s="7"/>
      <c r="K40" s="7"/>
      <c r="L40" s="7">
        <v>4</v>
      </c>
      <c r="M40" s="7"/>
      <c r="N40" s="7"/>
      <c r="O40" s="7"/>
      <c r="P40" s="7"/>
      <c r="Q40" s="7"/>
      <c r="R40" s="7"/>
      <c r="S40" s="7">
        <v>6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>
        <v>6</v>
      </c>
      <c r="AE40" s="9">
        <f t="shared" si="1"/>
        <v>20</v>
      </c>
    </row>
    <row r="41" spans="1:31" ht="66" customHeight="1" x14ac:dyDescent="0.25">
      <c r="A41" s="7" t="s">
        <v>200</v>
      </c>
      <c r="B41" s="7" t="s">
        <v>69</v>
      </c>
      <c r="C41" s="7" t="e" vm="35">
        <v>#VALUE!</v>
      </c>
      <c r="D41" s="7" t="s">
        <v>141</v>
      </c>
      <c r="E41" s="7" t="s">
        <v>70</v>
      </c>
      <c r="F41" s="8">
        <v>35</v>
      </c>
      <c r="G41" s="8">
        <v>6</v>
      </c>
      <c r="H41" s="7">
        <v>1</v>
      </c>
      <c r="I41" s="7"/>
      <c r="J41" s="7">
        <v>2</v>
      </c>
      <c r="K41" s="7"/>
      <c r="L41" s="7">
        <v>10</v>
      </c>
      <c r="M41" s="7"/>
      <c r="N41" s="7">
        <v>3</v>
      </c>
      <c r="O41" s="7">
        <v>3</v>
      </c>
      <c r="P41" s="7"/>
      <c r="Q41" s="7"/>
      <c r="R41" s="7"/>
      <c r="S41" s="7"/>
      <c r="T41" s="7"/>
      <c r="U41" s="7">
        <v>1</v>
      </c>
      <c r="V41" s="7"/>
      <c r="W41" s="7"/>
      <c r="X41" s="7"/>
      <c r="Y41" s="7"/>
      <c r="Z41" s="7"/>
      <c r="AA41" s="7"/>
      <c r="AB41" s="7"/>
      <c r="AC41" s="7"/>
      <c r="AD41" s="7">
        <v>7</v>
      </c>
      <c r="AE41" s="9">
        <f t="shared" si="1"/>
        <v>27</v>
      </c>
    </row>
    <row r="42" spans="1:31" ht="66" customHeight="1" x14ac:dyDescent="0.25">
      <c r="A42" s="7" t="s">
        <v>201</v>
      </c>
      <c r="B42" s="7" t="s">
        <v>71</v>
      </c>
      <c r="C42" s="7" t="e" vm="36">
        <v>#VALUE!</v>
      </c>
      <c r="D42" s="7" t="s">
        <v>72</v>
      </c>
      <c r="E42" s="7" t="s">
        <v>73</v>
      </c>
      <c r="F42" s="8">
        <v>36</v>
      </c>
      <c r="G42" s="8">
        <v>6</v>
      </c>
      <c r="H42" s="7">
        <v>1</v>
      </c>
      <c r="I42" s="7"/>
      <c r="J42" s="7">
        <v>2</v>
      </c>
      <c r="K42" s="7"/>
      <c r="L42" s="7">
        <v>4</v>
      </c>
      <c r="M42" s="7"/>
      <c r="N42" s="7">
        <v>3</v>
      </c>
      <c r="O42" s="7">
        <v>3</v>
      </c>
      <c r="P42" s="7"/>
      <c r="Q42" s="7"/>
      <c r="R42" s="7"/>
      <c r="S42" s="7"/>
      <c r="T42" s="7"/>
      <c r="U42" s="7">
        <v>1</v>
      </c>
      <c r="V42" s="7"/>
      <c r="W42" s="7"/>
      <c r="X42" s="7"/>
      <c r="Y42" s="7"/>
      <c r="Z42" s="7"/>
      <c r="AA42" s="7"/>
      <c r="AB42" s="7"/>
      <c r="AC42" s="7"/>
      <c r="AD42" s="7">
        <v>3</v>
      </c>
      <c r="AE42" s="9">
        <f t="shared" si="1"/>
        <v>17</v>
      </c>
    </row>
    <row r="43" spans="1:31" ht="75.75" customHeight="1" x14ac:dyDescent="0.25">
      <c r="A43" s="7" t="s">
        <v>202</v>
      </c>
      <c r="B43" s="7" t="s">
        <v>74</v>
      </c>
      <c r="C43" s="7" t="e" vm="37">
        <v>#VALUE!</v>
      </c>
      <c r="D43" s="7" t="s">
        <v>75</v>
      </c>
      <c r="E43" s="7" t="s">
        <v>76</v>
      </c>
      <c r="F43" s="8">
        <v>37</v>
      </c>
      <c r="G43" s="8">
        <v>6</v>
      </c>
      <c r="H43" s="7"/>
      <c r="I43" s="7"/>
      <c r="J43" s="7"/>
      <c r="K43" s="7"/>
      <c r="L43" s="7">
        <v>4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>
        <v>5</v>
      </c>
      <c r="AE43" s="9">
        <f t="shared" si="1"/>
        <v>9</v>
      </c>
    </row>
    <row r="44" spans="1:31" ht="75.75" customHeight="1" x14ac:dyDescent="0.25">
      <c r="A44" s="7" t="s">
        <v>77</v>
      </c>
      <c r="B44" s="7" t="s">
        <v>167</v>
      </c>
      <c r="C44" s="7" t="e" vm="38">
        <v>#VALUE!</v>
      </c>
      <c r="D44" s="7" t="s">
        <v>78</v>
      </c>
      <c r="E44" s="7" t="s">
        <v>79</v>
      </c>
      <c r="F44" s="8">
        <v>38</v>
      </c>
      <c r="G44" s="8">
        <v>6</v>
      </c>
      <c r="H44" s="7"/>
      <c r="I44" s="7"/>
      <c r="J44" s="7"/>
      <c r="K44" s="7"/>
      <c r="L44" s="7">
        <v>4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>
        <v>7</v>
      </c>
      <c r="AE44" s="9">
        <f t="shared" si="1"/>
        <v>11</v>
      </c>
    </row>
    <row r="45" spans="1:31" ht="74.25" customHeight="1" x14ac:dyDescent="0.25">
      <c r="A45" s="7" t="s">
        <v>80</v>
      </c>
      <c r="B45" s="7" t="s">
        <v>168</v>
      </c>
      <c r="C45" s="7" t="e" vm="39">
        <v>#VALUE!</v>
      </c>
      <c r="D45" s="7" t="s">
        <v>81</v>
      </c>
      <c r="E45" s="7" t="s">
        <v>82</v>
      </c>
      <c r="F45" s="8">
        <v>39</v>
      </c>
      <c r="G45" s="8">
        <v>6</v>
      </c>
      <c r="H45" s="7"/>
      <c r="I45" s="7"/>
      <c r="J45" s="7"/>
      <c r="K45" s="7"/>
      <c r="L45" s="7">
        <v>4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>
        <v>5</v>
      </c>
      <c r="AE45" s="9">
        <f t="shared" si="1"/>
        <v>9</v>
      </c>
    </row>
    <row r="46" spans="1:31" ht="66" customHeight="1" x14ac:dyDescent="0.25">
      <c r="A46" s="7" t="s">
        <v>83</v>
      </c>
      <c r="B46" s="7" t="s">
        <v>169</v>
      </c>
      <c r="C46" s="7" t="e" vm="40">
        <v>#VALUE!</v>
      </c>
      <c r="D46" s="7" t="s">
        <v>84</v>
      </c>
      <c r="E46" s="7" t="s">
        <v>85</v>
      </c>
      <c r="F46" s="8">
        <v>40</v>
      </c>
      <c r="G46" s="8">
        <v>6</v>
      </c>
      <c r="H46" s="7"/>
      <c r="I46" s="7"/>
      <c r="J46" s="7"/>
      <c r="K46" s="7"/>
      <c r="L46" s="7">
        <v>4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>
        <v>2</v>
      </c>
      <c r="AE46" s="9">
        <f t="shared" si="1"/>
        <v>6</v>
      </c>
    </row>
    <row r="47" spans="1:31" ht="66" customHeight="1" x14ac:dyDescent="0.25">
      <c r="A47" s="7" t="s">
        <v>86</v>
      </c>
      <c r="B47" s="7" t="s">
        <v>170</v>
      </c>
      <c r="C47" s="7" t="e" vm="41">
        <v>#VALUE!</v>
      </c>
      <c r="D47" s="7" t="s">
        <v>87</v>
      </c>
      <c r="E47" s="7" t="s">
        <v>88</v>
      </c>
      <c r="F47" s="8">
        <v>41</v>
      </c>
      <c r="G47" s="8">
        <v>6</v>
      </c>
      <c r="H47" s="7"/>
      <c r="I47" s="7"/>
      <c r="J47" s="7"/>
      <c r="K47" s="7"/>
      <c r="L47" s="7">
        <v>4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>
        <v>5</v>
      </c>
      <c r="AE47" s="9">
        <f t="shared" si="1"/>
        <v>9</v>
      </c>
    </row>
    <row r="48" spans="1:31" ht="66" customHeight="1" x14ac:dyDescent="0.25">
      <c r="A48" s="7" t="s">
        <v>89</v>
      </c>
      <c r="B48" s="7" t="s">
        <v>171</v>
      </c>
      <c r="C48" s="7" t="e" vm="42">
        <v>#VALUE!</v>
      </c>
      <c r="D48" s="7" t="s">
        <v>90</v>
      </c>
      <c r="E48" s="7" t="s">
        <v>91</v>
      </c>
      <c r="F48" s="8">
        <v>42</v>
      </c>
      <c r="G48" s="8">
        <v>6</v>
      </c>
      <c r="H48" s="7"/>
      <c r="I48" s="7"/>
      <c r="J48" s="7"/>
      <c r="K48" s="7"/>
      <c r="L48" s="7">
        <v>4</v>
      </c>
      <c r="M48" s="7"/>
      <c r="N48" s="7"/>
      <c r="O48" s="7">
        <v>8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>
        <v>5</v>
      </c>
      <c r="AE48" s="9">
        <f t="shared" si="1"/>
        <v>17</v>
      </c>
    </row>
    <row r="49" spans="1:31" ht="66" customHeight="1" x14ac:dyDescent="0.25">
      <c r="A49" s="7" t="s">
        <v>92</v>
      </c>
      <c r="B49" s="7" t="s">
        <v>172</v>
      </c>
      <c r="C49" s="7" t="e" vm="43">
        <v>#VALUE!</v>
      </c>
      <c r="D49" s="7" t="s">
        <v>93</v>
      </c>
      <c r="E49" s="7" t="s">
        <v>94</v>
      </c>
      <c r="F49" s="8">
        <v>43</v>
      </c>
      <c r="G49" s="8">
        <v>6</v>
      </c>
      <c r="H49" s="7"/>
      <c r="I49" s="7"/>
      <c r="J49" s="7"/>
      <c r="K49" s="7"/>
      <c r="L49" s="7">
        <v>4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>
        <v>2</v>
      </c>
      <c r="AE49" s="9">
        <f t="shared" si="1"/>
        <v>6</v>
      </c>
    </row>
    <row r="50" spans="1:31" ht="69" customHeight="1" x14ac:dyDescent="0.25">
      <c r="A50" s="7" t="s">
        <v>116</v>
      </c>
      <c r="B50" s="7" t="s">
        <v>176</v>
      </c>
      <c r="C50" s="7" t="e" vm="44">
        <v>#VALUE!</v>
      </c>
      <c r="D50" s="7" t="s">
        <v>117</v>
      </c>
      <c r="E50" s="7" t="s">
        <v>246</v>
      </c>
      <c r="F50" s="8">
        <v>44</v>
      </c>
      <c r="G50" s="8">
        <v>6</v>
      </c>
      <c r="H50" s="7"/>
      <c r="I50" s="7"/>
      <c r="J50" s="7"/>
      <c r="K50" s="7"/>
      <c r="L50" s="7">
        <v>2</v>
      </c>
      <c r="M50" s="7"/>
      <c r="N50" s="7"/>
      <c r="O50" s="7">
        <v>2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>
        <v>2</v>
      </c>
      <c r="AA50" s="7"/>
      <c r="AB50" s="7"/>
      <c r="AC50" s="7">
        <v>1</v>
      </c>
      <c r="AD50" s="7">
        <v>2</v>
      </c>
      <c r="AE50" s="9">
        <f>SUM(H50:AD50)</f>
        <v>9</v>
      </c>
    </row>
    <row r="51" spans="1:31" ht="66" customHeight="1" x14ac:dyDescent="0.25">
      <c r="A51" s="7" t="s">
        <v>95</v>
      </c>
      <c r="B51" s="7" t="s">
        <v>173</v>
      </c>
      <c r="C51" s="7" t="e" vm="45">
        <v>#VALUE!</v>
      </c>
      <c r="D51" s="7" t="s">
        <v>96</v>
      </c>
      <c r="E51" s="7" t="s">
        <v>247</v>
      </c>
      <c r="F51" s="8">
        <v>45</v>
      </c>
      <c r="G51" s="8">
        <v>6</v>
      </c>
      <c r="H51" s="7"/>
      <c r="I51" s="7"/>
      <c r="J51" s="7"/>
      <c r="K51" s="7">
        <v>2</v>
      </c>
      <c r="L51" s="7">
        <v>10</v>
      </c>
      <c r="M51" s="7"/>
      <c r="N51" s="7"/>
      <c r="O51" s="7">
        <v>12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>
        <v>2</v>
      </c>
      <c r="AD51" s="7">
        <v>7</v>
      </c>
      <c r="AE51" s="9">
        <f t="shared" si="1"/>
        <v>33</v>
      </c>
    </row>
    <row r="52" spans="1:31" ht="66" customHeight="1" x14ac:dyDescent="0.25">
      <c r="A52" s="7" t="s">
        <v>97</v>
      </c>
      <c r="B52" s="7" t="s">
        <v>174</v>
      </c>
      <c r="C52" s="7" t="e" vm="46">
        <v>#VALUE!</v>
      </c>
      <c r="D52" s="7" t="s">
        <v>98</v>
      </c>
      <c r="E52" s="7" t="s">
        <v>248</v>
      </c>
      <c r="F52" s="8">
        <v>46</v>
      </c>
      <c r="G52" s="8">
        <v>6</v>
      </c>
      <c r="H52" s="7"/>
      <c r="I52" s="7"/>
      <c r="J52" s="7"/>
      <c r="K52" s="7">
        <v>2</v>
      </c>
      <c r="L52" s="7">
        <v>5</v>
      </c>
      <c r="M52" s="7"/>
      <c r="N52" s="7"/>
      <c r="O52" s="7">
        <v>2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>
        <v>2</v>
      </c>
      <c r="AD52" s="7">
        <v>5</v>
      </c>
      <c r="AE52" s="9">
        <f t="shared" si="1"/>
        <v>16</v>
      </c>
    </row>
    <row r="53" spans="1:31" ht="69" customHeight="1" x14ac:dyDescent="0.25">
      <c r="A53" s="12" t="s">
        <v>203</v>
      </c>
      <c r="B53" s="7" t="s">
        <v>99</v>
      </c>
      <c r="C53" s="7" t="e" vm="47">
        <v>#VALUE!</v>
      </c>
      <c r="D53" s="7" t="s">
        <v>142</v>
      </c>
      <c r="E53" s="7"/>
      <c r="F53" s="8">
        <v>47</v>
      </c>
      <c r="G53" s="8">
        <v>7</v>
      </c>
      <c r="H53" s="7"/>
      <c r="I53" s="7"/>
      <c r="J53" s="7"/>
      <c r="K53" s="7"/>
      <c r="L53" s="7">
        <v>10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>
        <v>4</v>
      </c>
      <c r="AE53" s="9">
        <f t="shared" si="1"/>
        <v>14</v>
      </c>
    </row>
    <row r="54" spans="1:31" ht="69" customHeight="1" x14ac:dyDescent="0.25">
      <c r="A54" s="12" t="s">
        <v>204</v>
      </c>
      <c r="B54" s="7" t="s">
        <v>100</v>
      </c>
      <c r="C54" s="7" t="e" vm="48">
        <v>#VALUE!</v>
      </c>
      <c r="D54" s="7" t="s">
        <v>143</v>
      </c>
      <c r="E54" s="7"/>
      <c r="F54" s="8">
        <v>48</v>
      </c>
      <c r="G54" s="8">
        <v>7</v>
      </c>
      <c r="H54" s="7"/>
      <c r="I54" s="7"/>
      <c r="J54" s="7">
        <v>7</v>
      </c>
      <c r="K54" s="7">
        <v>1</v>
      </c>
      <c r="L54" s="7">
        <v>10</v>
      </c>
      <c r="M54" s="7">
        <v>1</v>
      </c>
      <c r="N54" s="7"/>
      <c r="O54" s="7"/>
      <c r="P54" s="7"/>
      <c r="Q54" s="7"/>
      <c r="R54" s="7"/>
      <c r="S54" s="7"/>
      <c r="T54" s="7">
        <v>1</v>
      </c>
      <c r="U54" s="7">
        <v>2</v>
      </c>
      <c r="V54" s="7"/>
      <c r="W54" s="7"/>
      <c r="X54" s="7"/>
      <c r="Y54" s="7"/>
      <c r="Z54" s="7"/>
      <c r="AA54" s="7"/>
      <c r="AB54" s="7"/>
      <c r="AC54" s="7"/>
      <c r="AD54" s="7">
        <v>8</v>
      </c>
      <c r="AE54" s="9">
        <f t="shared" si="1"/>
        <v>30</v>
      </c>
    </row>
    <row r="55" spans="1:31" ht="69" customHeight="1" x14ac:dyDescent="0.25">
      <c r="A55" s="7" t="s">
        <v>101</v>
      </c>
      <c r="B55" s="7" t="s">
        <v>102</v>
      </c>
      <c r="C55" s="7" t="e" vm="49">
        <v>#VALUE!</v>
      </c>
      <c r="D55" s="7" t="s">
        <v>144</v>
      </c>
      <c r="E55" s="7"/>
      <c r="F55" s="8">
        <v>49</v>
      </c>
      <c r="G55" s="8">
        <v>7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>
        <v>4</v>
      </c>
      <c r="AA55" s="7"/>
      <c r="AB55" s="7"/>
      <c r="AC55" s="7"/>
      <c r="AD55" s="7">
        <v>16</v>
      </c>
      <c r="AE55" s="9">
        <f t="shared" si="1"/>
        <v>20</v>
      </c>
    </row>
    <row r="56" spans="1:31" ht="69" customHeight="1" x14ac:dyDescent="0.25">
      <c r="A56" s="7" t="s">
        <v>205</v>
      </c>
      <c r="B56" s="7" t="s">
        <v>103</v>
      </c>
      <c r="C56" s="7" t="e" vm="50">
        <v>#VALUE!</v>
      </c>
      <c r="D56" s="7" t="s">
        <v>104</v>
      </c>
      <c r="E56" s="7"/>
      <c r="F56" s="8">
        <v>50</v>
      </c>
      <c r="G56" s="8">
        <v>7</v>
      </c>
      <c r="H56" s="7"/>
      <c r="I56" s="7"/>
      <c r="J56" s="7">
        <v>5</v>
      </c>
      <c r="K56" s="7">
        <v>14</v>
      </c>
      <c r="L56" s="7">
        <v>20</v>
      </c>
      <c r="M56" s="7">
        <v>2</v>
      </c>
      <c r="N56" s="7"/>
      <c r="O56" s="7">
        <v>28</v>
      </c>
      <c r="P56" s="7"/>
      <c r="Q56" s="7"/>
      <c r="R56" s="7"/>
      <c r="S56" s="7">
        <v>5</v>
      </c>
      <c r="T56" s="7"/>
      <c r="U56" s="7"/>
      <c r="V56" s="7"/>
      <c r="W56" s="7"/>
      <c r="X56" s="7"/>
      <c r="Y56" s="7"/>
      <c r="Z56" s="7"/>
      <c r="AA56" s="7"/>
      <c r="AB56" s="7"/>
      <c r="AC56" s="7"/>
      <c r="AD56" s="7">
        <v>12</v>
      </c>
      <c r="AE56" s="9">
        <f t="shared" si="1"/>
        <v>86</v>
      </c>
    </row>
    <row r="57" spans="1:31" ht="69" customHeight="1" x14ac:dyDescent="0.25">
      <c r="A57" s="7" t="s">
        <v>206</v>
      </c>
      <c r="B57" s="7" t="s">
        <v>105</v>
      </c>
      <c r="C57" s="7" t="e" vm="51">
        <v>#VALUE!</v>
      </c>
      <c r="D57" s="7" t="s">
        <v>145</v>
      </c>
      <c r="E57" s="7"/>
      <c r="F57" s="8">
        <v>51</v>
      </c>
      <c r="G57" s="8">
        <v>7</v>
      </c>
      <c r="H57" s="7"/>
      <c r="I57" s="7">
        <v>3</v>
      </c>
      <c r="J57" s="7"/>
      <c r="K57" s="7"/>
      <c r="L57" s="7"/>
      <c r="M57" s="7"/>
      <c r="N57" s="7">
        <v>15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>
        <v>2</v>
      </c>
      <c r="AE57" s="9">
        <f t="shared" si="1"/>
        <v>20</v>
      </c>
    </row>
    <row r="58" spans="1:31" ht="69" customHeight="1" x14ac:dyDescent="0.25">
      <c r="A58" s="7" t="s">
        <v>207</v>
      </c>
      <c r="B58" s="7" t="s">
        <v>106</v>
      </c>
      <c r="C58" s="7" t="e" vm="52">
        <v>#VALUE!</v>
      </c>
      <c r="D58" s="7" t="s">
        <v>107</v>
      </c>
      <c r="E58" s="7"/>
      <c r="F58" s="8">
        <v>52</v>
      </c>
      <c r="G58" s="8">
        <v>7</v>
      </c>
      <c r="H58" s="7"/>
      <c r="I58" s="7"/>
      <c r="J58" s="7"/>
      <c r="K58" s="7"/>
      <c r="L58" s="7"/>
      <c r="M58" s="7"/>
      <c r="N58" s="7">
        <v>36</v>
      </c>
      <c r="O58" s="7">
        <v>12</v>
      </c>
      <c r="P58" s="7"/>
      <c r="Q58" s="7"/>
      <c r="R58" s="7"/>
      <c r="S58" s="11">
        <v>19</v>
      </c>
      <c r="T58" s="7"/>
      <c r="U58" s="7"/>
      <c r="V58" s="7"/>
      <c r="W58" s="7"/>
      <c r="X58" s="7">
        <v>10</v>
      </c>
      <c r="Y58" s="7"/>
      <c r="Z58" s="7">
        <v>50</v>
      </c>
      <c r="AA58" s="7"/>
      <c r="AB58" s="7"/>
      <c r="AC58" s="7"/>
      <c r="AD58" s="7">
        <v>24</v>
      </c>
      <c r="AE58" s="9">
        <f t="shared" si="1"/>
        <v>151</v>
      </c>
    </row>
    <row r="59" spans="1:31" ht="69" customHeight="1" x14ac:dyDescent="0.25">
      <c r="A59" s="7" t="s">
        <v>208</v>
      </c>
      <c r="B59" s="7" t="s">
        <v>108</v>
      </c>
      <c r="C59" s="7" t="e" vm="53">
        <v>#VALUE!</v>
      </c>
      <c r="D59" s="7" t="s">
        <v>109</v>
      </c>
      <c r="E59" s="7"/>
      <c r="F59" s="8">
        <v>53</v>
      </c>
      <c r="G59" s="8">
        <v>7</v>
      </c>
      <c r="H59" s="7"/>
      <c r="I59" s="7"/>
      <c r="J59" s="7"/>
      <c r="K59" s="7"/>
      <c r="L59" s="7"/>
      <c r="M59" s="7"/>
      <c r="N59" s="7">
        <v>1</v>
      </c>
      <c r="O59" s="7">
        <v>3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>
        <v>0</v>
      </c>
      <c r="AE59" s="9">
        <f t="shared" si="1"/>
        <v>4</v>
      </c>
    </row>
    <row r="60" spans="1:31" ht="69" customHeight="1" x14ac:dyDescent="0.25">
      <c r="A60" s="7" t="s">
        <v>110</v>
      </c>
      <c r="B60" s="7" t="s">
        <v>175</v>
      </c>
      <c r="C60" s="7" t="e" vm="54">
        <v>#VALUE!</v>
      </c>
      <c r="D60" s="7" t="s">
        <v>146</v>
      </c>
      <c r="E60" s="7"/>
      <c r="F60" s="8">
        <v>54</v>
      </c>
      <c r="G60" s="8">
        <v>7</v>
      </c>
      <c r="H60" s="7"/>
      <c r="I60" s="7"/>
      <c r="J60" s="7">
        <v>1</v>
      </c>
      <c r="K60" s="7">
        <v>2</v>
      </c>
      <c r="L60" s="7">
        <v>5</v>
      </c>
      <c r="M60" s="7">
        <v>2</v>
      </c>
      <c r="N60" s="7">
        <v>22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>
        <v>3</v>
      </c>
      <c r="AE60" s="9">
        <f t="shared" si="1"/>
        <v>35</v>
      </c>
    </row>
    <row r="61" spans="1:31" ht="69" customHeight="1" x14ac:dyDescent="0.25">
      <c r="A61" s="7" t="s">
        <v>209</v>
      </c>
      <c r="B61" s="7" t="s">
        <v>118</v>
      </c>
      <c r="C61" s="7" t="e" vm="55">
        <v>#VALUE!</v>
      </c>
      <c r="D61" s="7" t="s">
        <v>119</v>
      </c>
      <c r="E61" s="7"/>
      <c r="F61" s="8">
        <v>55</v>
      </c>
      <c r="G61" s="8">
        <v>8</v>
      </c>
      <c r="H61" s="7"/>
      <c r="I61" s="7"/>
      <c r="J61" s="7"/>
      <c r="K61" s="7"/>
      <c r="L61" s="7">
        <v>30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>
        <v>10</v>
      </c>
      <c r="AE61" s="9">
        <f t="shared" si="1"/>
        <v>40</v>
      </c>
    </row>
    <row r="62" spans="1:31" ht="69" customHeight="1" x14ac:dyDescent="0.25">
      <c r="A62" s="7" t="s">
        <v>210</v>
      </c>
      <c r="B62" s="7" t="s">
        <v>120</v>
      </c>
      <c r="C62" s="7" t="e" vm="56">
        <v>#VALUE!</v>
      </c>
      <c r="D62" s="7" t="s">
        <v>121</v>
      </c>
      <c r="E62" s="7"/>
      <c r="F62" s="8">
        <v>56</v>
      </c>
      <c r="G62" s="8">
        <v>8</v>
      </c>
      <c r="H62" s="7"/>
      <c r="I62" s="7"/>
      <c r="J62" s="7"/>
      <c r="K62" s="7"/>
      <c r="L62" s="7">
        <v>30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>
        <v>3</v>
      </c>
      <c r="AE62" s="9">
        <f t="shared" si="1"/>
        <v>33</v>
      </c>
    </row>
    <row r="63" spans="1:31" ht="69" customHeight="1" x14ac:dyDescent="0.25">
      <c r="A63" s="7" t="s">
        <v>122</v>
      </c>
      <c r="B63" s="7" t="s">
        <v>243</v>
      </c>
      <c r="C63" s="7" t="e" vm="57">
        <v>#VALUE!</v>
      </c>
      <c r="D63" s="7" t="s">
        <v>123</v>
      </c>
      <c r="E63" s="7"/>
      <c r="F63" s="8">
        <v>57</v>
      </c>
      <c r="G63" s="8">
        <v>9</v>
      </c>
      <c r="H63" s="7"/>
      <c r="I63" s="7"/>
      <c r="J63" s="7">
        <v>10</v>
      </c>
      <c r="K63" s="7"/>
      <c r="L63" s="7">
        <v>20</v>
      </c>
      <c r="M63" s="7"/>
      <c r="N63" s="7"/>
      <c r="O63" s="7"/>
      <c r="P63" s="7">
        <v>12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>
        <v>14</v>
      </c>
      <c r="AE63" s="9">
        <f t="shared" si="1"/>
        <v>56</v>
      </c>
    </row>
    <row r="64" spans="1:31" ht="69" customHeight="1" x14ac:dyDescent="0.25">
      <c r="A64" s="7" t="s">
        <v>124</v>
      </c>
      <c r="B64" s="7" t="s">
        <v>244</v>
      </c>
      <c r="C64" s="7" t="e" vm="58">
        <v>#VALUE!</v>
      </c>
      <c r="D64" s="7" t="s">
        <v>125</v>
      </c>
      <c r="E64" s="7"/>
      <c r="F64" s="8">
        <v>58</v>
      </c>
      <c r="G64" s="8">
        <v>9</v>
      </c>
      <c r="H64" s="7"/>
      <c r="I64" s="7"/>
      <c r="J64" s="7">
        <v>10</v>
      </c>
      <c r="K64" s="7"/>
      <c r="L64" s="7">
        <v>30</v>
      </c>
      <c r="M64" s="7"/>
      <c r="N64" s="7"/>
      <c r="O64" s="7"/>
      <c r="P64" s="7">
        <v>12</v>
      </c>
      <c r="Q64" s="7"/>
      <c r="R64" s="7"/>
      <c r="S64" s="13">
        <v>4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>
        <v>16</v>
      </c>
      <c r="AE64" s="9">
        <f t="shared" si="1"/>
        <v>72</v>
      </c>
    </row>
    <row r="65" spans="1:31" ht="69" customHeight="1" x14ac:dyDescent="0.25">
      <c r="A65" s="7" t="s">
        <v>126</v>
      </c>
      <c r="B65" s="7" t="s">
        <v>177</v>
      </c>
      <c r="C65" s="7" t="e" vm="59">
        <v>#VALUE!</v>
      </c>
      <c r="D65" s="7" t="s">
        <v>127</v>
      </c>
      <c r="E65" s="7"/>
      <c r="F65" s="8">
        <v>59</v>
      </c>
      <c r="G65" s="8">
        <v>10</v>
      </c>
      <c r="H65" s="7"/>
      <c r="I65" s="7"/>
      <c r="J65" s="7"/>
      <c r="K65" s="7"/>
      <c r="L65" s="7">
        <v>2</v>
      </c>
      <c r="M65" s="7"/>
      <c r="N65" s="7"/>
      <c r="O65" s="7"/>
      <c r="P65" s="7">
        <v>3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>
        <v>2</v>
      </c>
      <c r="AE65" s="9">
        <f t="shared" si="1"/>
        <v>7</v>
      </c>
    </row>
    <row r="66" spans="1:31" ht="69" customHeight="1" x14ac:dyDescent="0.25">
      <c r="A66" s="7" t="s">
        <v>128</v>
      </c>
      <c r="B66" s="7" t="s">
        <v>178</v>
      </c>
      <c r="C66" s="7" t="e" vm="60">
        <v>#VALUE!</v>
      </c>
      <c r="D66" s="7" t="s">
        <v>129</v>
      </c>
      <c r="E66" s="7"/>
      <c r="F66" s="8">
        <v>60</v>
      </c>
      <c r="G66" s="8">
        <v>10</v>
      </c>
      <c r="H66" s="7"/>
      <c r="I66" s="7"/>
      <c r="J66" s="7"/>
      <c r="K66" s="7"/>
      <c r="L66" s="7">
        <v>2</v>
      </c>
      <c r="M66" s="7"/>
      <c r="N66" s="7"/>
      <c r="O66" s="7"/>
      <c r="P66" s="7">
        <v>3</v>
      </c>
      <c r="Q66" s="7">
        <v>1</v>
      </c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>
        <v>2</v>
      </c>
      <c r="AE66" s="9">
        <f t="shared" si="1"/>
        <v>8</v>
      </c>
    </row>
    <row r="67" spans="1:31" ht="69" customHeight="1" x14ac:dyDescent="0.25">
      <c r="A67" s="7" t="s">
        <v>51</v>
      </c>
      <c r="B67" s="7" t="s">
        <v>165</v>
      </c>
      <c r="C67" s="7" t="e" vm="61">
        <v>#VALUE!</v>
      </c>
      <c r="D67" s="7" t="s">
        <v>135</v>
      </c>
      <c r="E67" s="7" t="s">
        <v>52</v>
      </c>
      <c r="F67" s="8">
        <v>61</v>
      </c>
      <c r="G67" s="8">
        <v>11</v>
      </c>
      <c r="H67" s="7"/>
      <c r="I67" s="7"/>
      <c r="J67" s="7"/>
      <c r="K67" s="7"/>
      <c r="L67" s="7"/>
      <c r="M67" s="7"/>
      <c r="N67" s="7"/>
      <c r="O67" s="7"/>
      <c r="P67" s="7">
        <v>195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>
        <v>60</v>
      </c>
      <c r="AE67" s="9">
        <f t="shared" si="1"/>
        <v>255</v>
      </c>
    </row>
    <row r="68" spans="1:31" ht="69" customHeight="1" x14ac:dyDescent="0.25">
      <c r="A68" s="7" t="s">
        <v>53</v>
      </c>
      <c r="B68" s="7" t="s">
        <v>166</v>
      </c>
      <c r="C68" s="7" t="e" vm="62">
        <v>#VALUE!</v>
      </c>
      <c r="D68" s="7" t="s">
        <v>136</v>
      </c>
      <c r="E68" s="7" t="s">
        <v>245</v>
      </c>
      <c r="F68" s="8">
        <v>62</v>
      </c>
      <c r="G68" s="8">
        <v>11</v>
      </c>
      <c r="H68" s="7"/>
      <c r="I68" s="7"/>
      <c r="J68" s="7"/>
      <c r="K68" s="7"/>
      <c r="L68" s="7"/>
      <c r="M68" s="7"/>
      <c r="N68" s="7"/>
      <c r="O68" s="7"/>
      <c r="P68" s="7">
        <v>4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>
        <v>2</v>
      </c>
      <c r="AE68" s="9">
        <f t="shared" si="1"/>
        <v>6</v>
      </c>
    </row>
  </sheetData>
  <mergeCells count="2">
    <mergeCell ref="A4:G4"/>
    <mergeCell ref="A2:AE2"/>
  </mergeCell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Compilado</vt:lpstr>
      <vt:lpstr>Compilado!Area_de_impressao</vt:lpstr>
      <vt:lpstr>Compilado!Titulos_de_impressao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Moura Teixeira</dc:creator>
  <cp:keywords/>
  <dc:description/>
  <cp:lastModifiedBy>Camila Barbosa de Souza</cp:lastModifiedBy>
  <cp:revision/>
  <cp:lastPrinted>2025-12-30T18:26:04Z</cp:lastPrinted>
  <dcterms:created xsi:type="dcterms:W3CDTF">2023-10-18T14:37:27Z</dcterms:created>
  <dcterms:modified xsi:type="dcterms:W3CDTF">2026-02-03T18:28:59Z</dcterms:modified>
  <cp:category/>
  <cp:contentStatus/>
</cp:coreProperties>
</file>